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0" yWindow="75" windowWidth="8370" windowHeight="11055" tabRatio="926"/>
  </bookViews>
  <sheets>
    <sheet name="Бланки СЭС" sheetId="1" r:id="rId1"/>
    <sheet name="Прил.1 Мощность СЭС" sheetId="2" r:id="rId2"/>
    <sheet name="Прил.1 Мощность СЭС РДУ" sheetId="10" r:id="rId3"/>
    <sheet name="Прил.4-Загрузка трансф-в СЭС" sheetId="5" r:id="rId4"/>
    <sheet name="Прил.7 Анализ ток. нагр. ЛЭП" sheetId="7" state="hidden" r:id="rId5"/>
  </sheets>
  <definedNames>
    <definedName name="Z_2BDE6413_920C_4F57_8608_A0B0F9AFE1DA_.wvu.Cols" localSheetId="3" hidden="1">'Прил.4-Загрузка трансф-в СЭС'!#REF!</definedName>
    <definedName name="Z_2BDE6413_920C_4F57_8608_A0B0F9AFE1DA_.wvu.PrintArea" localSheetId="0" hidden="1">'Бланки СЭС'!$A$5:$H$691</definedName>
    <definedName name="Z_2BDE6413_920C_4F57_8608_A0B0F9AFE1DA_.wvu.PrintArea" localSheetId="1" hidden="1">'Прил.1 Мощность СЭС'!$A$1:$F$89</definedName>
    <definedName name="Z_2BDE6413_920C_4F57_8608_A0B0F9AFE1DA_.wvu.PrintArea" localSheetId="3" hidden="1">'Прил.4-Загрузка трансф-в СЭС'!$A$1:$P$54</definedName>
    <definedName name="Z_2BDE6413_920C_4F57_8608_A0B0F9AFE1DA_.wvu.PrintArea" localSheetId="4" hidden="1">'Прил.7 Анализ ток. нагр. ЛЭП'!$C$1:$I$481</definedName>
    <definedName name="Z_BF5121C3_2D15_473E_9280_6D1EC9CA2463_.wvu.Cols" localSheetId="3" hidden="1">'Прил.4-Загрузка трансф-в СЭС'!#REF!</definedName>
    <definedName name="Z_BF5121C3_2D15_473E_9280_6D1EC9CA2463_.wvu.PrintArea" localSheetId="0" hidden="1">'Бланки СЭС'!$A$5:$H$691</definedName>
    <definedName name="Z_BF5121C3_2D15_473E_9280_6D1EC9CA2463_.wvu.PrintArea" localSheetId="1" hidden="1">'Прил.1 Мощность СЭС'!$A$1:$F$89</definedName>
    <definedName name="Z_BF5121C3_2D15_473E_9280_6D1EC9CA2463_.wvu.PrintArea" localSheetId="3" hidden="1">'Прил.4-Загрузка трансф-в СЭС'!$A$1:$P$54</definedName>
    <definedName name="Z_BF5121C3_2D15_473E_9280_6D1EC9CA2463_.wvu.PrintArea" localSheetId="4" hidden="1">'Прил.7 Анализ ток. нагр. ЛЭП'!$C$1:$I$481</definedName>
    <definedName name="_xlnm.Print_Area" localSheetId="0">'Бланки СЭС'!$A$1:$L$691</definedName>
    <definedName name="_xlnm.Print_Area" localSheetId="1">'Прил.1 Мощность СЭС'!$A$1:$F$90</definedName>
    <definedName name="_xlnm.Print_Area" localSheetId="2">'Прил.1 Мощность СЭС РДУ'!$A$1:$F$92</definedName>
    <definedName name="_xlnm.Print_Area" localSheetId="3">'Прил.4-Загрузка трансф-в СЭС'!$A$1:$P$54</definedName>
    <definedName name="_xlnm.Print_Area" localSheetId="4">'Прил.7 Анализ ток. нагр. ЛЭП'!$A$1:$J$481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calcChain.xml><?xml version="1.0" encoding="utf-8"?>
<calcChain xmlns="http://schemas.openxmlformats.org/spreadsheetml/2006/main">
  <c r="F90" i="10" l="1"/>
  <c r="E90" i="10"/>
  <c r="D90" i="10"/>
  <c r="G473" i="7" l="1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G384" i="7" l="1"/>
  <c r="I239" i="7" l="1"/>
  <c r="H239" i="7"/>
  <c r="G239" i="7"/>
  <c r="I460" i="7" l="1"/>
  <c r="H460" i="7"/>
  <c r="G460" i="7"/>
  <c r="I422" i="7"/>
  <c r="H422" i="7"/>
  <c r="G422" i="7"/>
  <c r="I74" i="7"/>
  <c r="H74" i="7"/>
  <c r="G74" i="7"/>
</calcChain>
</file>

<file path=xl/sharedStrings.xml><?xml version="1.0" encoding="utf-8"?>
<sst xmlns="http://schemas.openxmlformats.org/spreadsheetml/2006/main" count="2812" uniqueCount="252">
  <si>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</si>
  <si>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</si>
  <si>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</si>
  <si>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</si>
  <si>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</si>
  <si>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</si>
  <si>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</si>
  <si>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</si>
  <si>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</si>
  <si>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</si>
  <si>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</si>
  <si>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</si>
  <si>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</si>
  <si>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</si>
  <si>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</si>
  <si>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</si>
  <si>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</si>
  <si>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</si>
  <si>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</si>
  <si>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</si>
  <si>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</si>
  <si>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</si>
  <si>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</si>
  <si>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</si>
  <si>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</si>
  <si>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</si>
  <si>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</si>
  <si>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</si>
  <si>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</si>
  <si>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</si>
  <si>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</si>
  <si>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</si>
  <si>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</si>
  <si>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</si>
  <si>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</si>
  <si>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</si>
  <si>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</si>
  <si>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</si>
  <si>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</si>
  <si>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</si>
  <si>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</si>
  <si>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</si>
  <si>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</si>
  <si>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</si>
  <si>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</si>
  <si>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</si>
  <si>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</si>
  <si>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</si>
  <si>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</si>
  <si>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</si>
  <si>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</si>
  <si>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</si>
  <si>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</si>
  <si>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</si>
  <si>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</si>
  <si>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</si>
  <si>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</si>
  <si>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</si>
  <si>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</si>
  <si>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</si>
  <si>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</si>
  <si>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</si>
  <si>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</si>
  <si>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</si>
  <si>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</si>
  <si>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</si>
  <si>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</si>
  <si>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</si>
  <si>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</si>
  <si>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</si>
  <si>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</si>
  <si>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</si>
  <si>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</si>
  <si>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</si>
  <si>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</si>
  <si>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</si>
  <si>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</si>
  <si>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</si>
  <si>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СТАРОРУССКИЕ ЭЛЕКТРИЧЕСКИЕ СЕТИ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</si>
  <si>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</si>
  <si>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</si>
  <si>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</si>
  <si>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</si>
  <si>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</si>
  <si>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</si>
  <si>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</si>
  <si>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</si>
  <si>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</si>
  <si>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</si>
  <si>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</si>
  <si>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</si>
  <si>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</si>
  <si>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</si>
  <si>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</si>
  <si>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</si>
  <si>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</si>
  <si>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</si>
  <si>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</si>
  <si>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</si>
  <si>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</si>
  <si>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</si>
  <si>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</si>
  <si>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</si>
  <si>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</si>
  <si>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</si>
  <si>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</si>
  <si>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</si>
  <si>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</si>
  <si>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</si>
  <si>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</si>
  <si>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</si>
  <si>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</si>
  <si>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</si>
  <si>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</si>
  <si>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</si>
  <si>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</si>
  <si>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</si>
  <si>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</si>
  <si>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</si>
  <si>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</si>
  <si>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</si>
  <si>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</si>
  <si>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</si>
  <si>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</si>
  <si>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</si>
  <si>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</si>
  <si>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</si>
  <si>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</si>
  <si>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</si>
  <si>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</si>
  <si>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</si>
  <si>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</si>
  <si>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</si>
  <si>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</si>
  <si>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АЧР</t>
  </si>
  <si>
    <t>САОН</t>
  </si>
  <si>
    <t>Л-7 откл.</t>
  </si>
  <si>
    <t>АОСН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</si>
  <si>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</si>
  <si>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</si>
  <si>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</si>
  <si>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</si>
  <si>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</si>
  <si>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</si>
  <si>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</si>
  <si>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</si>
  <si>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</si>
  <si>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</si>
  <si>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</si>
  <si>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</si>
  <si>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</si>
  <si>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</si>
  <si>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</si>
  <si>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</si>
  <si>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</si>
  <si>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</si>
  <si>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</si>
  <si>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</si>
  <si>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</si>
  <si>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</si>
  <si>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</si>
  <si>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</si>
  <si>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</si>
  <si>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</si>
  <si>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</si>
  <si>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</si>
  <si>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</si>
  <si>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</si>
  <si>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</si>
  <si>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</si>
  <si>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</si>
  <si>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</si>
  <si>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</si>
  <si>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</si>
  <si>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</si>
  <si>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</si>
  <si>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</si>
  <si>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</si>
  <si>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</si>
  <si>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</si>
  <si>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</si>
  <si>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</si>
  <si>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</si>
  <si>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</si>
  <si>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</si>
  <si>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</si>
  <si>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н/д</t>
  </si>
  <si>
    <t>откл</t>
  </si>
  <si>
    <t>Л-7 нормально откл.</t>
  </si>
  <si>
    <t>АЧР,САОН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</si>
  <si>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</si>
  <si>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</si>
  <si>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</si>
  <si>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</si>
  <si>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</si>
  <si>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</si>
  <si>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</si>
  <si>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</si>
  <si>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</si>
  <si>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</si>
  <si>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</si>
  <si>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</si>
  <si>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</si>
  <si>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</si>
  <si>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</si>
  <si>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</si>
  <si>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</si>
  <si>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</si>
  <si>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</si>
  <si>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</si>
  <si>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</si>
  <si>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</si>
  <si>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</si>
  <si>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</si>
  <si>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</si>
  <si>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</si>
  <si>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</si>
  <si>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</si>
  <si>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</si>
  <si>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</si>
  <si>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</si>
  <si>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</si>
  <si>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Л-7 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</si>
  <si>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</si>
  <si>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</si>
  <si>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</si>
  <si>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</si>
  <si>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</si>
  <si>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</si>
  <si>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</si>
  <si>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</si>
  <si>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</si>
  <si>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</si>
  <si>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</si>
  <si>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</si>
  <si>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</si>
  <si>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</si>
  <si>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</si>
  <si>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</si>
  <si>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</si>
  <si>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</si>
  <si>
    <t>нет возм.</t>
  </si>
  <si>
    <t xml:space="preserve">на подстанциях Новгородского филиала ПАО "МРСК Северо-Запада" </t>
  </si>
  <si>
    <t>на подстанциях производственных отделений Новгородского филиала ПАО "МРСК Северо-Запада"</t>
  </si>
  <si>
    <t>10-00 ч.</t>
  </si>
  <si>
    <t>нагрузок трансформаторов 6-10-35-110 кВ на подстанциях производственных отделений Новгородского филиала ПАО "МРСК Северо-Запада"</t>
  </si>
  <si>
    <t>17 июня 2020</t>
  </si>
  <si>
    <t>17 июня 2020 г.</t>
  </si>
  <si>
    <t>нет РПН</t>
  </si>
  <si>
    <t>откл.Л.Шим.2</t>
  </si>
  <si>
    <t xml:space="preserve">Примечания </t>
  </si>
  <si>
    <t>откл Шимск.2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</si>
</sst>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5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  <font>
      <sz val="12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C5C5C5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8" fillId="0" borderId="0"/>
    <xf numFmtId="164" fontId="1" fillId="0" borderId="0" applyFont="0" applyFill="0" applyBorder="0" applyAlignment="0" applyProtection="0"/>
    <xf numFmtId="0" fontId="1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7" borderId="81" applyNumberFormat="0" applyAlignment="0" applyProtection="0"/>
    <xf numFmtId="0" fontId="32" fillId="20" borderId="82" applyNumberFormat="0" applyAlignment="0" applyProtection="0"/>
    <xf numFmtId="0" fontId="33" fillId="20" borderId="81" applyNumberFormat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86" applyNumberFormat="0" applyFill="0" applyAlignment="0" applyProtection="0"/>
    <xf numFmtId="0" fontId="38" fillId="21" borderId="87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3" borderId="88" applyNumberFormat="0" applyFont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930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7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4" fillId="0" borderId="20" xfId="0" applyNumberFormat="1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center"/>
    </xf>
    <xf numFmtId="0" fontId="14" fillId="0" borderId="40" xfId="0" applyFont="1" applyFill="1" applyBorder="1" applyAlignment="1" applyProtection="1">
      <alignment horizontal="center"/>
    </xf>
    <xf numFmtId="167" fontId="14" fillId="0" borderId="39" xfId="0" applyNumberFormat="1" applyFont="1" applyFill="1" applyBorder="1" applyAlignment="1" applyProtection="1">
      <alignment horizontal="left"/>
    </xf>
    <xf numFmtId="0" fontId="14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Protection="1"/>
    <xf numFmtId="0" fontId="14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4" fillId="0" borderId="60" xfId="0" applyFont="1" applyFill="1" applyBorder="1" applyProtection="1"/>
    <xf numFmtId="0" fontId="14" fillId="0" borderId="58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4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4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0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7" fillId="0" borderId="60" xfId="0" applyNumberFormat="1" applyFont="1" applyFill="1" applyBorder="1" applyAlignment="1" applyProtection="1">
      <alignment horizontal="left"/>
      <protection locked="0"/>
    </xf>
    <xf numFmtId="0" fontId="7" fillId="0" borderId="58" xfId="0" applyFont="1" applyFill="1" applyBorder="1" applyProtection="1">
      <protection locked="0"/>
    </xf>
    <xf numFmtId="0" fontId="14" fillId="0" borderId="39" xfId="0" applyFont="1" applyFill="1" applyBorder="1" applyProtection="1"/>
    <xf numFmtId="0" fontId="14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0" fontId="14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4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170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14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5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6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22" fillId="0" borderId="14" xfId="0" applyFont="1" applyFill="1" applyBorder="1" applyProtection="1">
      <protection locked="0"/>
    </xf>
    <xf numFmtId="167" fontId="23" fillId="0" borderId="13" xfId="0" applyNumberFormat="1" applyFont="1" applyFill="1" applyBorder="1" applyAlignment="1" applyProtection="1">
      <alignment horizontal="left"/>
      <protection locked="0"/>
    </xf>
    <xf numFmtId="0" fontId="23" fillId="0" borderId="14" xfId="0" applyFont="1" applyFill="1" applyBorder="1" applyProtection="1">
      <protection locked="0"/>
    </xf>
    <xf numFmtId="0" fontId="24" fillId="0" borderId="13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170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23" xfId="0" applyNumberFormat="1" applyFont="1" applyFill="1" applyBorder="1" applyAlignment="1" applyProtection="1">
      <alignment horizontal="center"/>
      <protection locked="0"/>
    </xf>
    <xf numFmtId="170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0" fontId="22" fillId="0" borderId="56" xfId="0" applyFont="1" applyFill="1" applyBorder="1" applyProtection="1">
      <protection locked="0"/>
    </xf>
    <xf numFmtId="0" fontId="22" fillId="0" borderId="40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6" fillId="0" borderId="0" xfId="0" applyFont="1" applyFill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7" fillId="0" borderId="20" xfId="0" applyFont="1" applyFill="1" applyBorder="1" applyAlignment="1" applyProtection="1">
      <alignment horizontal="left"/>
    </xf>
    <xf numFmtId="0" fontId="17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7" fillId="0" borderId="21" xfId="0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0" fontId="7" fillId="0" borderId="51" xfId="0" applyFont="1" applyFill="1" applyBorder="1" applyProtection="1">
      <protection locked="0"/>
    </xf>
    <xf numFmtId="0" fontId="14" fillId="0" borderId="42" xfId="0" applyFont="1" applyFill="1" applyBorder="1" applyAlignment="1" applyProtection="1">
      <alignment horizontal="left"/>
      <protection locked="0"/>
    </xf>
    <xf numFmtId="0" fontId="14" fillId="0" borderId="42" xfId="0" applyFont="1" applyFill="1" applyBorder="1" applyAlignment="1" applyProtection="1">
      <alignment horizontal="center"/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21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0" fontId="22" fillId="0" borderId="18" xfId="0" applyFont="1" applyFill="1" applyBorder="1" applyProtection="1"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167" fontId="22" fillId="0" borderId="20" xfId="0" applyNumberFormat="1" applyFont="1" applyFill="1" applyBorder="1" applyAlignment="1" applyProtection="1">
      <alignment horizontal="left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7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7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7" fontId="17" fillId="0" borderId="64" xfId="0" applyNumberFormat="1" applyFont="1" applyFill="1" applyBorder="1" applyAlignment="1" applyProtection="1">
      <alignment horizontal="left"/>
      <protection locked="0"/>
    </xf>
    <xf numFmtId="166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7" fontId="9" fillId="0" borderId="49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6" fontId="4" fillId="0" borderId="77" xfId="0" applyNumberFormat="1" applyFont="1" applyFill="1" applyBorder="1" applyAlignment="1" applyProtection="1">
      <alignment horizontal="center"/>
      <protection locked="0"/>
    </xf>
    <xf numFmtId="166" fontId="4" fillId="0" borderId="19" xfId="0" applyNumberFormat="1" applyFont="1" applyFill="1" applyBorder="1" applyAlignment="1" applyProtection="1">
      <alignment horizontal="center"/>
      <protection locked="0"/>
    </xf>
    <xf numFmtId="166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6" fontId="7" fillId="0" borderId="39" xfId="0" applyNumberFormat="1" applyFont="1" applyFill="1" applyBorder="1" applyAlignment="1" applyProtection="1">
      <alignment horizontal="center"/>
      <protection locked="0"/>
    </xf>
    <xf numFmtId="166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6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1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57" xfId="0" applyNumberFormat="1" applyFont="1" applyFill="1" applyBorder="1" applyAlignment="1" applyProtection="1">
      <alignment horizontal="center" wrapText="1"/>
      <protection locked="0"/>
    </xf>
    <xf numFmtId="2" fontId="21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0" fontId="4" fillId="0" borderId="22" xfId="0" applyNumberFormat="1" applyFont="1" applyFill="1" applyBorder="1" applyAlignment="1" applyProtection="1">
      <alignment horizontal="center"/>
      <protection locked="0"/>
    </xf>
    <xf numFmtId="170" fontId="5" fillId="0" borderId="22" xfId="0" applyNumberFormat="1" applyFont="1" applyFill="1" applyBorder="1" applyAlignment="1" applyProtection="1">
      <alignment horizontal="center"/>
      <protection locked="0"/>
    </xf>
    <xf numFmtId="170" fontId="5" fillId="0" borderId="39" xfId="0" applyNumberFormat="1" applyFont="1" applyFill="1" applyBorder="1" applyAlignment="1" applyProtection="1">
      <alignment horizontal="center"/>
      <protection locked="0"/>
    </xf>
    <xf numFmtId="170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6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7" fontId="9" fillId="0" borderId="76" xfId="0" applyNumberFormat="1" applyFont="1" applyFill="1" applyBorder="1" applyAlignment="1" applyProtection="1">
      <alignment horizontal="left"/>
      <protection locked="0"/>
    </xf>
    <xf numFmtId="167" fontId="9" fillId="0" borderId="44" xfId="0" applyNumberFormat="1" applyFont="1" applyFill="1" applyBorder="1" applyAlignment="1" applyProtection="1">
      <alignment horizontal="left"/>
      <protection locked="0"/>
    </xf>
    <xf numFmtId="0" fontId="22" fillId="0" borderId="70" xfId="0" applyFont="1" applyFill="1" applyBorder="1" applyProtection="1">
      <protection locked="0"/>
    </xf>
    <xf numFmtId="0" fontId="22" fillId="0" borderId="54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7" fontId="9" fillId="0" borderId="75" xfId="0" applyNumberFormat="1" applyFont="1" applyFill="1" applyBorder="1" applyAlignment="1" applyProtection="1">
      <alignment horizontal="left"/>
      <protection locked="0"/>
    </xf>
    <xf numFmtId="167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2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2" fillId="0" borderId="3" xfId="0" applyFont="1" applyFill="1" applyBorder="1" applyProtection="1">
      <protection locked="0"/>
    </xf>
    <xf numFmtId="167" fontId="4" fillId="0" borderId="76" xfId="0" applyNumberFormat="1" applyFont="1" applyFill="1" applyBorder="1" applyAlignment="1" applyProtection="1">
      <alignment horizontal="left"/>
      <protection locked="0"/>
    </xf>
    <xf numFmtId="167" fontId="4" fillId="0" borderId="44" xfId="0" applyNumberFormat="1" applyFont="1" applyFill="1" applyBorder="1" applyAlignment="1" applyProtection="1">
      <alignment horizontal="left"/>
      <protection locked="0"/>
    </xf>
    <xf numFmtId="167" fontId="17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7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1" fillId="0" borderId="40" xfId="0" applyNumberFormat="1" applyFont="1" applyFill="1" applyBorder="1" applyAlignment="1" applyProtection="1">
      <alignment horizontal="center" wrapText="1"/>
      <protection locked="0"/>
    </xf>
    <xf numFmtId="167" fontId="23" fillId="0" borderId="76" xfId="0" applyNumberFormat="1" applyFont="1" applyFill="1" applyBorder="1" applyAlignment="1" applyProtection="1">
      <alignment horizontal="left"/>
      <protection locked="0"/>
    </xf>
    <xf numFmtId="0" fontId="23" fillId="0" borderId="54" xfId="0" applyFont="1" applyFill="1" applyBorder="1" applyProtection="1">
      <protection locked="0"/>
    </xf>
    <xf numFmtId="0" fontId="23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0" fontId="14" fillId="0" borderId="39" xfId="0" applyFont="1" applyFill="1" applyBorder="1" applyAlignment="1" applyProtection="1">
      <alignment horizontal="left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7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4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4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70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4" borderId="0" xfId="0" applyFont="1" applyFill="1" applyProtection="1">
      <protection locked="0"/>
    </xf>
    <xf numFmtId="0" fontId="15" fillId="0" borderId="20" xfId="0" applyFont="1" applyBorder="1" applyAlignment="1">
      <alignment horizontal="right"/>
    </xf>
    <xf numFmtId="0" fontId="15" fillId="0" borderId="21" xfId="0" applyFont="1" applyBorder="1"/>
    <xf numFmtId="2" fontId="15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24" fillId="0" borderId="21" xfId="0" applyNumberFormat="1" applyFont="1" applyFill="1" applyBorder="1" applyAlignment="1" applyProtection="1">
      <alignment horizontal="center"/>
    </xf>
    <xf numFmtId="2" fontId="24" fillId="0" borderId="33" xfId="0" applyNumberFormat="1" applyFont="1" applyFill="1" applyBorder="1" applyAlignment="1" applyProtection="1">
      <alignment horizontal="center"/>
    </xf>
    <xf numFmtId="2" fontId="14" fillId="0" borderId="40" xfId="0" applyNumberFormat="1" applyFont="1" applyFill="1" applyBorder="1" applyAlignment="1" applyProtection="1">
      <alignment horizontal="center"/>
    </xf>
    <xf numFmtId="2" fontId="14" fillId="0" borderId="41" xfId="0" applyNumberFormat="1" applyFont="1" applyFill="1" applyBorder="1" applyAlignment="1" applyProtection="1">
      <alignment horizontal="center"/>
    </xf>
    <xf numFmtId="2" fontId="14" fillId="0" borderId="45" xfId="0" applyNumberFormat="1" applyFont="1" applyFill="1" applyBorder="1" applyAlignment="1" applyProtection="1">
      <alignment horizontal="center"/>
    </xf>
    <xf numFmtId="2" fontId="14" fillId="0" borderId="58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46" fillId="0" borderId="0" xfId="0" applyFont="1"/>
    <xf numFmtId="0" fontId="10" fillId="25" borderId="47" xfId="0" applyFont="1" applyFill="1" applyBorder="1" applyProtection="1">
      <protection locked="0"/>
    </xf>
    <xf numFmtId="0" fontId="10" fillId="25" borderId="40" xfId="0" applyFont="1" applyFill="1" applyBorder="1" applyProtection="1">
      <protection locked="0"/>
    </xf>
    <xf numFmtId="0" fontId="10" fillId="25" borderId="18" xfId="0" applyFont="1" applyFill="1" applyBorder="1" applyProtection="1">
      <protection locked="0"/>
    </xf>
    <xf numFmtId="2" fontId="4" fillId="0" borderId="1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2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68" xfId="0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Alignment="1" applyProtection="1">
      <alignment horizontal="center"/>
      <protection locked="0"/>
    </xf>
    <xf numFmtId="167" fontId="17" fillId="0" borderId="46" xfId="0" applyNumberFormat="1" applyFont="1" applyFill="1" applyBorder="1" applyAlignment="1" applyProtection="1">
      <alignment horizontal="left"/>
      <protection locked="0"/>
    </xf>
    <xf numFmtId="0" fontId="7" fillId="0" borderId="47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14" fillId="0" borderId="46" xfId="0" applyFont="1" applyFill="1" applyBorder="1" applyProtection="1"/>
    <xf numFmtId="0" fontId="14" fillId="0" borderId="48" xfId="0" applyFont="1" applyFill="1" applyBorder="1" applyProtection="1"/>
    <xf numFmtId="0" fontId="11" fillId="0" borderId="47" xfId="0" applyFont="1" applyFill="1" applyBorder="1" applyProtection="1"/>
    <xf numFmtId="0" fontId="27" fillId="0" borderId="0" xfId="0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2" fontId="4" fillId="0" borderId="15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2" fontId="23" fillId="0" borderId="14" xfId="0" applyNumberFormat="1" applyFont="1" applyFill="1" applyBorder="1" applyAlignment="1" applyProtection="1">
      <alignment horizontal="center"/>
      <protection locked="0"/>
    </xf>
    <xf numFmtId="2" fontId="23" fillId="0" borderId="17" xfId="0" applyNumberFormat="1" applyFont="1" applyFill="1" applyBorder="1" applyAlignment="1" applyProtection="1">
      <alignment horizontal="center"/>
      <protection locked="0"/>
    </xf>
    <xf numFmtId="2" fontId="7" fillId="0" borderId="47" xfId="0" applyNumberFormat="1" applyFont="1" applyFill="1" applyBorder="1" applyAlignment="1" applyProtection="1">
      <alignment horizontal="center"/>
      <protection locked="0"/>
    </xf>
    <xf numFmtId="2" fontId="7" fillId="0" borderId="49" xfId="0" applyNumberFormat="1" applyFont="1" applyFill="1" applyBorder="1" applyAlignment="1" applyProtection="1">
      <alignment horizontal="center"/>
      <protection locked="0"/>
    </xf>
    <xf numFmtId="2" fontId="7" fillId="0" borderId="73" xfId="0" applyNumberFormat="1" applyFont="1" applyFill="1" applyBorder="1" applyAlignment="1" applyProtection="1">
      <alignment horizontal="center"/>
      <protection locked="0"/>
    </xf>
    <xf numFmtId="2" fontId="23" fillId="0" borderId="19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14" fillId="0" borderId="78" xfId="0" applyNumberFormat="1" applyFont="1" applyFill="1" applyBorder="1" applyAlignment="1" applyProtection="1">
      <alignment horizontal="center"/>
    </xf>
    <xf numFmtId="2" fontId="14" fillId="0" borderId="25" xfId="0" applyNumberFormat="1" applyFont="1" applyFill="1" applyBorder="1" applyAlignment="1" applyProtection="1">
      <alignment horizontal="center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2" fontId="25" fillId="0" borderId="21" xfId="0" applyNumberFormat="1" applyFont="1" applyFill="1" applyBorder="1" applyAlignment="1" applyProtection="1">
      <alignment horizontal="center"/>
    </xf>
    <xf numFmtId="2" fontId="25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23" fillId="0" borderId="14" xfId="0" applyNumberFormat="1" applyFont="1" applyFill="1" applyBorder="1" applyAlignment="1" applyProtection="1">
      <alignment horizontal="center" wrapText="1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14" fillId="0" borderId="21" xfId="0" applyNumberFormat="1" applyFont="1" applyFill="1" applyBorder="1" applyAlignment="1" applyProtection="1">
      <alignment horizontal="center" wrapText="1"/>
    </xf>
    <xf numFmtId="2" fontId="14" fillId="0" borderId="33" xfId="0" applyNumberFormat="1" applyFont="1" applyFill="1" applyBorder="1" applyAlignment="1" applyProtection="1">
      <alignment horizontal="center" wrapText="1"/>
    </xf>
    <xf numFmtId="2" fontId="14" fillId="0" borderId="40" xfId="0" applyNumberFormat="1" applyFont="1" applyFill="1" applyBorder="1" applyAlignment="1" applyProtection="1">
      <alignment horizontal="center" wrapText="1"/>
    </xf>
    <xf numFmtId="2" fontId="14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2" fontId="22" fillId="0" borderId="14" xfId="0" applyNumberFormat="1" applyFont="1" applyFill="1" applyBorder="1" applyAlignment="1" applyProtection="1">
      <alignment horizontal="center" wrapText="1"/>
      <protection locked="0"/>
    </xf>
    <xf numFmtId="2" fontId="22" fillId="0" borderId="15" xfId="0" applyNumberFormat="1" applyFont="1" applyFill="1" applyBorder="1" applyAlignment="1" applyProtection="1">
      <alignment horizontal="center" wrapText="1"/>
      <protection locked="0"/>
    </xf>
    <xf numFmtId="2" fontId="14" fillId="0" borderId="59" xfId="0" applyNumberFormat="1" applyFont="1" applyFill="1" applyBorder="1" applyAlignment="1" applyProtection="1">
      <alignment horizontal="center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4" fillId="0" borderId="14" xfId="0" applyNumberFormat="1" applyFont="1" applyFill="1" applyBorder="1" applyAlignment="1">
      <alignment horizontal="center" wrapText="1"/>
    </xf>
    <xf numFmtId="2" fontId="28" fillId="0" borderId="14" xfId="3" applyNumberFormat="1" applyFont="1" applyFill="1" applyBorder="1" applyAlignment="1" applyProtection="1">
      <alignment horizontal="center"/>
      <protection locked="0"/>
    </xf>
    <xf numFmtId="2" fontId="28" fillId="0" borderId="15" xfId="3" applyNumberFormat="1" applyFont="1" applyFill="1" applyBorder="1" applyAlignment="1" applyProtection="1">
      <alignment horizontal="center"/>
      <protection locked="0"/>
    </xf>
    <xf numFmtId="2" fontId="14" fillId="0" borderId="78" xfId="0" applyNumberFormat="1" applyFont="1" applyFill="1" applyBorder="1" applyAlignment="1" applyProtection="1">
      <alignment horizontal="center" wrapText="1"/>
    </xf>
    <xf numFmtId="2" fontId="14" fillId="0" borderId="47" xfId="0" applyNumberFormat="1" applyFont="1" applyFill="1" applyBorder="1" applyAlignment="1" applyProtection="1">
      <alignment horizontal="center" wrapText="1"/>
    </xf>
    <xf numFmtId="2" fontId="14" fillId="0" borderId="8" xfId="0" applyNumberFormat="1" applyFont="1" applyFill="1" applyBorder="1" applyAlignment="1" applyProtection="1">
      <alignment horizontal="center" wrapText="1"/>
    </xf>
    <xf numFmtId="2" fontId="14" fillId="0" borderId="45" xfId="0" applyNumberFormat="1" applyFont="1" applyFill="1" applyBorder="1" applyAlignment="1" applyProtection="1">
      <alignment horizontal="center" wrapText="1"/>
    </xf>
    <xf numFmtId="2" fontId="4" fillId="0" borderId="0" xfId="0" applyNumberFormat="1" applyFont="1" applyFill="1" applyAlignment="1" applyProtection="1">
      <alignment horizontal="center" vertical="center"/>
      <protection locked="0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14" fillId="0" borderId="47" xfId="0" applyNumberFormat="1" applyFont="1" applyFill="1" applyBorder="1" applyAlignment="1" applyProtection="1">
      <alignment horizontal="center"/>
    </xf>
    <xf numFmtId="2" fontId="14" fillId="0" borderId="73" xfId="0" applyNumberFormat="1" applyFont="1" applyFill="1" applyBorder="1" applyAlignment="1" applyProtection="1">
      <alignment horizontal="center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>
      <alignment horizontal="center"/>
    </xf>
    <xf numFmtId="2" fontId="4" fillId="0" borderId="4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14" fillId="0" borderId="42" xfId="0" applyNumberFormat="1" applyFont="1" applyFill="1" applyBorder="1" applyProtection="1">
      <protection locked="0"/>
    </xf>
    <xf numFmtId="2" fontId="14" fillId="0" borderId="42" xfId="0" applyNumberFormat="1" applyFont="1" applyFill="1" applyBorder="1" applyAlignment="1" applyProtection="1">
      <alignment horizontal="center" shrinkToFit="1"/>
      <protection locked="0"/>
    </xf>
    <xf numFmtId="2" fontId="14" fillId="0" borderId="59" xfId="0" applyNumberFormat="1" applyFont="1" applyFill="1" applyBorder="1" applyAlignment="1" applyProtection="1">
      <alignment horizontal="center" shrinkToFit="1"/>
      <protection locked="0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>
      <alignment horizontal="center"/>
    </xf>
    <xf numFmtId="169" fontId="5" fillId="0" borderId="43" xfId="2" applyNumberFormat="1" applyFont="1" applyFill="1" applyBorder="1" applyAlignment="1" applyProtection="1">
      <alignment horizontal="center" vertical="top" wrapText="1"/>
    </xf>
    <xf numFmtId="169" fontId="5" fillId="0" borderId="44" xfId="2" applyNumberFormat="1" applyFont="1" applyFill="1" applyBorder="1" applyAlignment="1" applyProtection="1">
      <alignment horizontal="center" vertical="top" wrapText="1"/>
    </xf>
    <xf numFmtId="169" fontId="5" fillId="0" borderId="51" xfId="2" applyNumberFormat="1" applyFont="1" applyFill="1" applyBorder="1" applyAlignment="1" applyProtection="1">
      <alignment horizontal="center" vertical="top" wrapText="1"/>
    </xf>
    <xf numFmtId="0" fontId="24" fillId="0" borderId="0" xfId="0" applyFont="1" applyFill="1" applyProtection="1"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3" xfId="0" applyNumberFormat="1" applyFont="1" applyFill="1" applyBorder="1" applyAlignment="1" applyProtection="1">
      <alignment horizontal="center"/>
      <protection locked="0"/>
    </xf>
    <xf numFmtId="2" fontId="4" fillId="0" borderId="24" xfId="0" applyNumberFormat="1" applyFont="1" applyFill="1" applyBorder="1" applyAlignment="1" applyProtection="1">
      <alignment horizontal="center"/>
      <protection locked="0"/>
    </xf>
    <xf numFmtId="2" fontId="23" fillId="0" borderId="13" xfId="0" applyNumberFormat="1" applyFont="1" applyFill="1" applyBorder="1" applyAlignment="1" applyProtection="1">
      <alignment horizontal="center"/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22" xfId="0" applyNumberFormat="1" applyFont="1" applyFill="1" applyBorder="1" applyAlignment="1" applyProtection="1">
      <alignment horizontal="center"/>
      <protection locked="0"/>
    </xf>
    <xf numFmtId="2" fontId="4" fillId="0" borderId="63" xfId="0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 wrapText="1"/>
      <protection locked="0"/>
    </xf>
    <xf numFmtId="2" fontId="4" fillId="0" borderId="41" xfId="0" applyNumberFormat="1" applyFont="1" applyFill="1" applyBorder="1" applyAlignment="1" applyProtection="1">
      <alignment horizontal="center" wrapText="1"/>
      <protection locked="0"/>
    </xf>
    <xf numFmtId="2" fontId="23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55" xfId="3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2" fontId="4" fillId="0" borderId="63" xfId="3" applyNumberFormat="1" applyFont="1" applyFill="1" applyBorder="1" applyAlignment="1" applyProtection="1">
      <alignment horizontal="center"/>
      <protection locked="0"/>
    </xf>
    <xf numFmtId="2" fontId="4" fillId="0" borderId="79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8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0" fontId="22" fillId="0" borderId="14" xfId="0" applyFont="1" applyFill="1" applyBorder="1" applyAlignment="1" applyProtection="1">
      <alignment horizontal="center"/>
      <protection locked="0"/>
    </xf>
    <xf numFmtId="2" fontId="4" fillId="0" borderId="56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>
      <alignment horizontal="center" wrapText="1"/>
    </xf>
    <xf numFmtId="2" fontId="47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 vertical="top" wrapText="1"/>
    </xf>
    <xf numFmtId="2" fontId="4" fillId="0" borderId="14" xfId="0" applyNumberFormat="1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wrapText="1"/>
    </xf>
    <xf numFmtId="2" fontId="4" fillId="0" borderId="17" xfId="0" applyNumberFormat="1" applyFont="1" applyFill="1" applyBorder="1" applyAlignment="1">
      <alignment horizontal="center" vertical="top" wrapText="1"/>
    </xf>
    <xf numFmtId="2" fontId="4" fillId="0" borderId="17" xfId="0" applyNumberFormat="1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protection locked="0"/>
    </xf>
    <xf numFmtId="164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73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9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 applyProtection="1">
      <alignment horizont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19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9" xfId="2" applyFont="1" applyFill="1" applyBorder="1" applyAlignment="1" applyProtection="1">
      <alignment horizontal="center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FFCC"/>
      <color rgb="FFFFCCFF"/>
      <color rgb="FF0000FF"/>
      <color rgb="FFC5C5C5"/>
      <color rgb="FFCCFFCC"/>
      <color rgb="FFFFC1E0"/>
      <color rgb="FFFFFF99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L711"/>
  <sheetViews>
    <sheetView tabSelected="1" view="pageBreakPreview" topLeftCell="A5" zoomScale="85" zoomScaleNormal="100" zoomScaleSheetLayoutView="85" workbookViewId="0">
      <selection activeCell="D40" sqref="D40"/>
    </sheetView>
  </sheetViews>
  <sheetFormatPr defaultRowHeight="15.75" x14ac:dyDescent="0.25"/>
  <cols>
    <col min="1" max="1" width="3" style="1" customWidth="1"/>
    <col min="2" max="2" width="31.28515625" style="1" customWidth="1"/>
    <col min="3" max="3" width="12.140625" style="1" customWidth="1"/>
    <col min="4" max="4" width="9.140625" style="1"/>
    <col min="5" max="5" width="12" style="46" customWidth="1"/>
    <col min="6" max="6" width="12.7109375" style="46" customWidth="1"/>
    <col min="7" max="7" width="13.140625" style="46" customWidth="1"/>
    <col min="8" max="8" width="7.42578125" style="541" customWidth="1"/>
    <col min="9" max="9" width="7.42578125" style="1" customWidth="1"/>
    <col min="10" max="10" width="9.7109375" style="2" customWidth="1"/>
    <col min="11" max="11" width="10.28515625" style="2" customWidth="1"/>
    <col min="12" max="12" width="9.42578125" style="2" customWidth="1"/>
    <col min="13" max="16384" width="9.140625" style="1"/>
  </cols>
  <sheetData>
    <row r="1" spans="1:12" hidden="1" x14ac:dyDescent="0.25">
      <c r="C1" s="542" t="s">
        <v>210</v>
      </c>
      <c r="D1" s="543"/>
      <c r="E1" s="544"/>
      <c r="F1" s="545"/>
      <c r="G1" s="545"/>
      <c r="H1" s="545"/>
      <c r="I1" s="546"/>
      <c r="J1" s="547"/>
      <c r="K1" s="547"/>
      <c r="L1" s="547"/>
    </row>
    <row r="2" spans="1:12" hidden="1" x14ac:dyDescent="0.25">
      <c r="C2" s="542" t="s">
        <v>211</v>
      </c>
      <c r="D2" s="543"/>
      <c r="E2" s="544"/>
      <c r="F2" s="826" t="s">
        <v>215</v>
      </c>
      <c r="G2" s="826"/>
      <c r="H2" s="826"/>
      <c r="I2" s="826"/>
      <c r="J2" s="826"/>
      <c r="K2" s="826"/>
      <c r="L2" s="826"/>
    </row>
    <row r="3" spans="1:12" hidden="1" x14ac:dyDescent="0.25">
      <c r="C3" s="542" t="s">
        <v>212</v>
      </c>
      <c r="D3" s="543"/>
      <c r="E3" s="544"/>
      <c r="F3" s="545"/>
      <c r="G3" s="545"/>
      <c r="H3" s="545"/>
      <c r="I3" s="546"/>
      <c r="J3" s="547"/>
      <c r="K3" s="547"/>
      <c r="L3" s="547"/>
    </row>
    <row r="4" spans="1:12" hidden="1" x14ac:dyDescent="0.25">
      <c r="C4" s="542" t="s">
        <v>213</v>
      </c>
      <c r="D4" s="543"/>
      <c r="E4" s="544"/>
      <c r="F4" s="545"/>
      <c r="G4" s="545"/>
      <c r="H4" s="545"/>
      <c r="I4" s="546"/>
      <c r="J4" s="547"/>
      <c r="K4" s="547"/>
      <c r="L4" s="547"/>
    </row>
    <row r="5" spans="1:12" x14ac:dyDescent="0.25">
      <c r="B5" s="832" t="s">
        <v>52</v>
      </c>
      <c r="C5" s="832"/>
      <c r="D5" s="832"/>
      <c r="E5" s="832"/>
      <c r="F5" s="832"/>
      <c r="G5" s="832"/>
      <c r="H5" s="799"/>
    </row>
    <row r="6" spans="1:12" x14ac:dyDescent="0.25">
      <c r="B6" s="832" t="s">
        <v>51</v>
      </c>
      <c r="C6" s="832"/>
      <c r="D6" s="832"/>
      <c r="E6" s="832"/>
      <c r="F6" s="832"/>
      <c r="G6" s="832"/>
      <c r="H6" s="799"/>
    </row>
    <row r="7" spans="1:12" ht="34.5" customHeight="1" x14ac:dyDescent="0.25">
      <c r="A7" s="834" t="s">
        <v>243</v>
      </c>
      <c r="B7" s="834"/>
      <c r="C7" s="834"/>
      <c r="D7" s="834"/>
      <c r="E7" s="834"/>
      <c r="F7" s="834"/>
      <c r="G7" s="834"/>
      <c r="H7" s="834"/>
    </row>
    <row r="8" spans="1:12" ht="15.75" customHeight="1" x14ac:dyDescent="0.25">
      <c r="B8" s="548"/>
      <c r="C8" s="549"/>
      <c r="D8" s="550"/>
      <c r="E8" s="545" t="s">
        <v>40</v>
      </c>
      <c r="F8" s="833" t="s">
        <v>246</v>
      </c>
      <c r="G8" s="833"/>
      <c r="H8" s="273"/>
    </row>
    <row r="9" spans="1:12" x14ac:dyDescent="0.25">
      <c r="B9" s="42" t="s">
        <v>78</v>
      </c>
      <c r="C9" s="43"/>
      <c r="D9" s="44"/>
      <c r="E9" s="45"/>
    </row>
    <row r="10" spans="1:12" x14ac:dyDescent="0.25">
      <c r="J10" s="558"/>
      <c r="K10" s="558"/>
      <c r="L10" s="558"/>
    </row>
    <row r="11" spans="1:12" ht="16.5" customHeight="1" x14ac:dyDescent="0.3">
      <c r="B11" s="783"/>
      <c r="C11" s="837"/>
      <c r="D11" s="837"/>
      <c r="E11" s="837"/>
    </row>
    <row r="12" spans="1:12" ht="26.25" customHeight="1" thickBot="1" x14ac:dyDescent="0.3">
      <c r="B12" s="762" t="s">
        <v>142</v>
      </c>
    </row>
    <row r="13" spans="1:12" ht="15.75" customHeight="1" x14ac:dyDescent="0.25">
      <c r="B13" s="822" t="s">
        <v>76</v>
      </c>
      <c r="C13" s="48" t="s">
        <v>1</v>
      </c>
      <c r="D13" s="817" t="s">
        <v>77</v>
      </c>
      <c r="E13" s="827" t="s">
        <v>246</v>
      </c>
      <c r="F13" s="828"/>
      <c r="G13" s="829"/>
      <c r="H13" s="274"/>
      <c r="J13" s="800"/>
      <c r="K13" s="281"/>
      <c r="L13" s="281"/>
    </row>
    <row r="14" spans="1:12" x14ac:dyDescent="0.25">
      <c r="B14" s="823"/>
      <c r="C14" s="49" t="s">
        <v>2</v>
      </c>
      <c r="D14" s="818"/>
      <c r="E14" s="830" t="s">
        <v>4</v>
      </c>
      <c r="F14" s="830" t="s">
        <v>5</v>
      </c>
      <c r="G14" s="835" t="s">
        <v>209</v>
      </c>
      <c r="H14" s="677"/>
      <c r="J14" s="98"/>
      <c r="K14" s="98"/>
      <c r="L14" s="98"/>
    </row>
    <row r="15" spans="1:12" ht="36.75" customHeight="1" thickBot="1" x14ac:dyDescent="0.3">
      <c r="B15" s="824"/>
      <c r="C15" s="50" t="s">
        <v>3</v>
      </c>
      <c r="D15" s="819"/>
      <c r="E15" s="831"/>
      <c r="F15" s="831"/>
      <c r="G15" s="836"/>
      <c r="H15" s="677"/>
      <c r="J15" s="98"/>
      <c r="K15" s="98"/>
      <c r="L15" s="98"/>
    </row>
    <row r="16" spans="1:12" x14ac:dyDescent="0.25">
      <c r="B16" s="51"/>
      <c r="C16" s="52"/>
      <c r="D16" s="52"/>
      <c r="E16" s="53"/>
      <c r="F16" s="53"/>
      <c r="G16" s="54"/>
      <c r="H16" s="558"/>
      <c r="J16" s="98"/>
      <c r="K16" s="98"/>
      <c r="L16" s="98"/>
    </row>
    <row r="17" spans="2:12" x14ac:dyDescent="0.25">
      <c r="B17" s="55" t="s">
        <v>190</v>
      </c>
      <c r="C17" s="56" t="s">
        <v>6</v>
      </c>
      <c r="D17" s="789" t="s">
        <v>187</v>
      </c>
      <c r="E17" s="36">
        <v>0</v>
      </c>
      <c r="F17" s="36">
        <v>0</v>
      </c>
      <c r="G17" s="36">
        <v>0</v>
      </c>
      <c r="H17" s="558"/>
      <c r="J17" s="221"/>
      <c r="K17" s="221"/>
      <c r="L17" s="221"/>
    </row>
    <row r="18" spans="2:12" x14ac:dyDescent="0.25">
      <c r="B18" s="55"/>
      <c r="C18" s="56" t="s">
        <v>96</v>
      </c>
      <c r="D18" s="56"/>
      <c r="E18" s="36">
        <v>0</v>
      </c>
      <c r="F18" s="36">
        <v>0</v>
      </c>
      <c r="G18" s="36">
        <v>0</v>
      </c>
      <c r="H18" s="558"/>
      <c r="I18" s="46"/>
      <c r="J18" s="221"/>
      <c r="K18" s="221"/>
      <c r="L18" s="221"/>
    </row>
    <row r="19" spans="2:12" x14ac:dyDescent="0.25">
      <c r="B19" s="55"/>
      <c r="C19" s="56" t="s">
        <v>97</v>
      </c>
      <c r="D19" s="56"/>
      <c r="E19" s="36">
        <v>0</v>
      </c>
      <c r="F19" s="36">
        <v>0</v>
      </c>
      <c r="G19" s="36">
        <v>0</v>
      </c>
      <c r="H19" s="558"/>
      <c r="J19" s="221"/>
      <c r="K19" s="221"/>
      <c r="L19" s="221"/>
    </row>
    <row r="20" spans="2:12" x14ac:dyDescent="0.25">
      <c r="B20" s="55" t="s">
        <v>191</v>
      </c>
      <c r="C20" s="56" t="s">
        <v>6</v>
      </c>
      <c r="D20" s="56"/>
      <c r="E20" s="36">
        <v>25.67</v>
      </c>
      <c r="F20" s="36">
        <v>43.38</v>
      </c>
      <c r="G20" s="36">
        <v>44.51</v>
      </c>
      <c r="H20" s="558"/>
      <c r="J20" s="221"/>
      <c r="K20" s="221"/>
      <c r="L20" s="221"/>
    </row>
    <row r="21" spans="2:12" x14ac:dyDescent="0.25">
      <c r="B21" s="55"/>
      <c r="C21" s="56" t="s">
        <v>96</v>
      </c>
      <c r="D21" s="56"/>
      <c r="E21" s="36">
        <v>4.43</v>
      </c>
      <c r="F21" s="36">
        <v>7.49</v>
      </c>
      <c r="G21" s="36">
        <v>7.68</v>
      </c>
      <c r="H21" s="558"/>
      <c r="J21" s="221"/>
      <c r="K21" s="221"/>
      <c r="L21" s="221"/>
    </row>
    <row r="22" spans="2:12" x14ac:dyDescent="0.25">
      <c r="B22" s="55"/>
      <c r="C22" s="56" t="s">
        <v>97</v>
      </c>
      <c r="D22" s="56"/>
      <c r="E22" s="36">
        <v>2.2000000000000002</v>
      </c>
      <c r="F22" s="36">
        <v>3.1</v>
      </c>
      <c r="G22" s="36">
        <v>3</v>
      </c>
      <c r="H22" s="558"/>
      <c r="J22" s="260"/>
      <c r="K22" s="260"/>
      <c r="L22" s="260"/>
    </row>
    <row r="23" spans="2:12" x14ac:dyDescent="0.25">
      <c r="B23" s="55" t="s">
        <v>192</v>
      </c>
      <c r="C23" s="56" t="s">
        <v>6</v>
      </c>
      <c r="D23" s="56"/>
      <c r="E23" s="36">
        <v>3</v>
      </c>
      <c r="F23" s="36">
        <v>3</v>
      </c>
      <c r="G23" s="36">
        <v>3</v>
      </c>
      <c r="H23" s="558"/>
      <c r="J23" s="221"/>
      <c r="K23" s="221"/>
      <c r="L23" s="221"/>
    </row>
    <row r="24" spans="2:12" ht="22.5" customHeight="1" x14ac:dyDescent="0.25">
      <c r="B24" s="55" t="s">
        <v>193</v>
      </c>
      <c r="C24" s="56" t="s">
        <v>133</v>
      </c>
      <c r="D24" s="220" t="s">
        <v>181</v>
      </c>
      <c r="E24" s="36">
        <v>0</v>
      </c>
      <c r="F24" s="36">
        <v>0</v>
      </c>
      <c r="G24" s="36">
        <v>0</v>
      </c>
      <c r="H24" s="558"/>
      <c r="J24" s="221"/>
      <c r="K24" s="221"/>
      <c r="L24" s="221"/>
    </row>
    <row r="25" spans="2:12" x14ac:dyDescent="0.25">
      <c r="B25" s="55" t="s">
        <v>194</v>
      </c>
      <c r="C25" s="56" t="s">
        <v>133</v>
      </c>
      <c r="D25" s="220" t="s">
        <v>181</v>
      </c>
      <c r="E25" s="36">
        <v>0</v>
      </c>
      <c r="F25" s="36">
        <v>0</v>
      </c>
      <c r="G25" s="36">
        <v>0</v>
      </c>
      <c r="H25" s="558"/>
      <c r="J25" s="221"/>
      <c r="K25" s="221"/>
      <c r="L25" s="221"/>
    </row>
    <row r="26" spans="2:12" x14ac:dyDescent="0.25">
      <c r="B26" s="55" t="s">
        <v>195</v>
      </c>
      <c r="C26" s="56" t="s">
        <v>6</v>
      </c>
      <c r="D26" s="56"/>
      <c r="E26" s="36">
        <v>10.199999999999999</v>
      </c>
      <c r="F26" s="36">
        <v>11.4</v>
      </c>
      <c r="G26" s="36">
        <v>11.4</v>
      </c>
      <c r="H26" s="558"/>
      <c r="J26" s="221"/>
      <c r="K26" s="221"/>
      <c r="L26" s="221"/>
    </row>
    <row r="27" spans="2:12" ht="16.5" thickBot="1" x14ac:dyDescent="0.3">
      <c r="B27" s="59"/>
      <c r="C27" s="60"/>
      <c r="D27" s="60"/>
      <c r="E27" s="61"/>
      <c r="F27" s="61"/>
      <c r="G27" s="116"/>
      <c r="H27" s="558"/>
      <c r="J27" s="260"/>
      <c r="K27" s="260"/>
      <c r="L27" s="260"/>
    </row>
    <row r="28" spans="2:12" x14ac:dyDescent="0.25">
      <c r="B28" s="62" t="s">
        <v>107</v>
      </c>
      <c r="C28" s="52" t="s">
        <v>6</v>
      </c>
      <c r="D28" s="52"/>
      <c r="E28" s="106">
        <v>235.4</v>
      </c>
      <c r="F28" s="106">
        <v>420</v>
      </c>
      <c r="G28" s="106">
        <v>430</v>
      </c>
      <c r="H28" s="558" t="s">
        <v>134</v>
      </c>
      <c r="I28" s="46"/>
      <c r="J28" s="221"/>
      <c r="K28" s="221"/>
      <c r="L28" s="221"/>
    </row>
    <row r="29" spans="2:12" x14ac:dyDescent="0.25">
      <c r="B29" s="63" t="s">
        <v>12</v>
      </c>
      <c r="C29" s="56" t="s">
        <v>6</v>
      </c>
      <c r="D29" s="56"/>
      <c r="E29" s="36">
        <v>13.2</v>
      </c>
      <c r="F29" s="36">
        <v>14.7</v>
      </c>
      <c r="G29" s="36">
        <v>14.6</v>
      </c>
      <c r="H29" s="558" t="s">
        <v>134</v>
      </c>
      <c r="J29" s="221"/>
      <c r="K29" s="221"/>
      <c r="L29" s="221"/>
    </row>
    <row r="30" spans="2:12" x14ac:dyDescent="0.25">
      <c r="B30" s="63" t="s">
        <v>13</v>
      </c>
      <c r="C30" s="56" t="s">
        <v>6</v>
      </c>
      <c r="D30" s="56"/>
      <c r="E30" s="36">
        <v>25.61</v>
      </c>
      <c r="F30" s="36">
        <v>43.49</v>
      </c>
      <c r="G30" s="36">
        <v>44.63</v>
      </c>
      <c r="H30" s="558"/>
      <c r="I30" s="46"/>
      <c r="J30" s="221"/>
      <c r="K30" s="221"/>
      <c r="L30" s="221"/>
    </row>
    <row r="31" spans="2:12" ht="16.5" thickBot="1" x14ac:dyDescent="0.3">
      <c r="B31" s="63"/>
      <c r="C31" s="70" t="s">
        <v>96</v>
      </c>
      <c r="D31" s="70"/>
      <c r="E31" s="61">
        <v>4.42</v>
      </c>
      <c r="F31" s="61">
        <v>7.5</v>
      </c>
      <c r="G31" s="61">
        <v>7.7</v>
      </c>
      <c r="H31" s="558"/>
      <c r="J31" s="221"/>
      <c r="K31" s="221"/>
      <c r="L31" s="221"/>
    </row>
    <row r="32" spans="2:12" ht="16.5" thickBot="1" x14ac:dyDescent="0.3">
      <c r="B32" s="185" t="s">
        <v>179</v>
      </c>
      <c r="C32" s="73" t="s">
        <v>7</v>
      </c>
      <c r="D32" s="73"/>
      <c r="E32" s="61">
        <v>9</v>
      </c>
      <c r="F32" s="551">
        <v>9</v>
      </c>
      <c r="G32" s="552">
        <v>9</v>
      </c>
      <c r="H32" s="558"/>
      <c r="J32" s="221"/>
      <c r="K32" s="221"/>
      <c r="L32" s="221"/>
    </row>
    <row r="33" spans="1:12" ht="18" customHeight="1" thickBot="1" x14ac:dyDescent="0.3">
      <c r="B33" s="277" t="s">
        <v>79</v>
      </c>
      <c r="C33" s="278" t="s">
        <v>47</v>
      </c>
      <c r="D33" s="279"/>
      <c r="E33" s="637">
        <v>-0.12</v>
      </c>
      <c r="F33" s="637">
        <v>0.28999999999999998</v>
      </c>
      <c r="G33" s="638">
        <v>0.54</v>
      </c>
      <c r="H33" s="558"/>
      <c r="J33" s="98"/>
      <c r="K33" s="98"/>
      <c r="L33" s="98"/>
    </row>
    <row r="34" spans="1:12" x14ac:dyDescent="0.25">
      <c r="B34" s="62" t="s">
        <v>106</v>
      </c>
      <c r="C34" s="64" t="s">
        <v>6</v>
      </c>
      <c r="D34" s="52"/>
      <c r="E34" s="53">
        <v>0</v>
      </c>
      <c r="F34" s="36">
        <v>0</v>
      </c>
      <c r="G34" s="36">
        <v>0</v>
      </c>
      <c r="H34" s="558" t="s">
        <v>134</v>
      </c>
      <c r="J34" s="221"/>
      <c r="K34" s="221"/>
      <c r="L34" s="221"/>
    </row>
    <row r="35" spans="1:12" x14ac:dyDescent="0.25">
      <c r="B35" s="63" t="s">
        <v>12</v>
      </c>
      <c r="C35" s="65" t="s">
        <v>6</v>
      </c>
      <c r="D35" s="56"/>
      <c r="E35" s="36">
        <v>0</v>
      </c>
      <c r="F35" s="36">
        <v>0</v>
      </c>
      <c r="G35" s="36">
        <v>0</v>
      </c>
      <c r="H35" s="558" t="s">
        <v>134</v>
      </c>
      <c r="J35" s="221"/>
      <c r="K35" s="221"/>
      <c r="L35" s="221"/>
    </row>
    <row r="36" spans="1:12" x14ac:dyDescent="0.25">
      <c r="B36" s="63" t="s">
        <v>13</v>
      </c>
      <c r="C36" s="56" t="s">
        <v>6</v>
      </c>
      <c r="D36" s="56"/>
      <c r="E36" s="36">
        <v>0</v>
      </c>
      <c r="F36" s="36">
        <v>0</v>
      </c>
      <c r="G36" s="36">
        <v>0</v>
      </c>
      <c r="H36" s="558"/>
      <c r="J36" s="221"/>
      <c r="K36" s="221"/>
      <c r="L36" s="221"/>
    </row>
    <row r="37" spans="1:12" ht="16.5" thickBot="1" x14ac:dyDescent="0.3">
      <c r="B37" s="63"/>
      <c r="C37" s="70" t="s">
        <v>96</v>
      </c>
      <c r="D37" s="70"/>
      <c r="E37" s="61">
        <v>0</v>
      </c>
      <c r="F37" s="61">
        <v>0</v>
      </c>
      <c r="G37" s="61">
        <v>0</v>
      </c>
      <c r="H37" s="558"/>
      <c r="J37" s="221"/>
      <c r="K37" s="221"/>
      <c r="L37" s="221"/>
    </row>
    <row r="38" spans="1:12" ht="16.5" thickBot="1" x14ac:dyDescent="0.3">
      <c r="B38" s="185" t="s">
        <v>179</v>
      </c>
      <c r="C38" s="73" t="s">
        <v>8</v>
      </c>
      <c r="D38" s="73"/>
      <c r="E38" s="61">
        <v>9</v>
      </c>
      <c r="F38" s="61">
        <v>9</v>
      </c>
      <c r="G38" s="54">
        <v>0</v>
      </c>
      <c r="H38" s="558"/>
      <c r="J38" s="57"/>
      <c r="K38" s="57"/>
      <c r="L38" s="57"/>
    </row>
    <row r="39" spans="1:12" ht="16.5" thickBot="1" x14ac:dyDescent="0.3">
      <c r="B39" s="277" t="s">
        <v>80</v>
      </c>
      <c r="C39" s="280" t="s">
        <v>47</v>
      </c>
      <c r="D39" s="279"/>
      <c r="E39" s="637" t="e">
        <v>#DIV/0!</v>
      </c>
      <c r="F39" s="637" t="e">
        <v>#DIV/0!</v>
      </c>
      <c r="G39" s="638" t="e">
        <v>#DIV/0!</v>
      </c>
      <c r="H39" s="558"/>
      <c r="J39" s="806" t="s">
        <v>117</v>
      </c>
      <c r="K39" s="807"/>
      <c r="L39" s="808"/>
    </row>
    <row r="40" spans="1:12" ht="16.5" thickBot="1" x14ac:dyDescent="0.3">
      <c r="B40" s="66" t="s">
        <v>35</v>
      </c>
      <c r="C40" s="52"/>
      <c r="D40" s="52"/>
      <c r="E40" s="53"/>
      <c r="F40" s="53"/>
      <c r="G40" s="54"/>
      <c r="H40" s="558"/>
      <c r="I40" s="67"/>
      <c r="J40" s="582" t="s">
        <v>4</v>
      </c>
      <c r="K40" s="554" t="s">
        <v>5</v>
      </c>
      <c r="L40" s="586" t="s">
        <v>209</v>
      </c>
    </row>
    <row r="41" spans="1:12" s="632" customFormat="1" x14ac:dyDescent="0.25">
      <c r="A41" s="1"/>
      <c r="B41" s="68" t="s">
        <v>18</v>
      </c>
      <c r="C41" s="56" t="s">
        <v>6</v>
      </c>
      <c r="D41" s="220"/>
      <c r="E41" s="764">
        <v>0</v>
      </c>
      <c r="F41" s="764">
        <v>0</v>
      </c>
      <c r="G41" s="764">
        <v>0</v>
      </c>
      <c r="H41" s="558" t="s">
        <v>7</v>
      </c>
      <c r="I41" s="1"/>
      <c r="J41" s="583">
        <v>0</v>
      </c>
      <c r="K41" s="269">
        <v>0</v>
      </c>
      <c r="L41" s="587">
        <v>0</v>
      </c>
    </row>
    <row r="42" spans="1:12" x14ac:dyDescent="0.25">
      <c r="B42" s="68" t="s">
        <v>20</v>
      </c>
      <c r="C42" s="56" t="s">
        <v>6</v>
      </c>
      <c r="D42" s="56"/>
      <c r="E42" s="764">
        <v>0.4</v>
      </c>
      <c r="F42" s="764">
        <v>0.2</v>
      </c>
      <c r="G42" s="764">
        <v>0.8</v>
      </c>
      <c r="H42" s="558" t="s">
        <v>8</v>
      </c>
      <c r="J42" s="584">
        <v>0.01</v>
      </c>
      <c r="K42" s="266">
        <v>0</v>
      </c>
      <c r="L42" s="588">
        <v>0.01</v>
      </c>
    </row>
    <row r="43" spans="1:12" s="632" customFormat="1" x14ac:dyDescent="0.25">
      <c r="A43" s="1"/>
      <c r="B43" s="68" t="s">
        <v>17</v>
      </c>
      <c r="C43" s="56" t="s">
        <v>6</v>
      </c>
      <c r="D43" s="56"/>
      <c r="E43" s="764">
        <v>26.7</v>
      </c>
      <c r="F43" s="764">
        <v>47.2</v>
      </c>
      <c r="G43" s="764">
        <v>56.4</v>
      </c>
      <c r="H43" s="558" t="s">
        <v>7</v>
      </c>
      <c r="I43" s="1"/>
      <c r="J43" s="584">
        <v>0.42</v>
      </c>
      <c r="K43" s="266">
        <v>0.75</v>
      </c>
      <c r="L43" s="588">
        <v>0.9</v>
      </c>
    </row>
    <row r="44" spans="1:12" x14ac:dyDescent="0.25">
      <c r="B44" s="68" t="s">
        <v>22</v>
      </c>
      <c r="C44" s="56" t="s">
        <v>6</v>
      </c>
      <c r="D44" s="56"/>
      <c r="E44" s="764">
        <v>3.6</v>
      </c>
      <c r="F44" s="764">
        <v>0</v>
      </c>
      <c r="G44" s="764">
        <v>0</v>
      </c>
      <c r="H44" s="558" t="s">
        <v>7</v>
      </c>
      <c r="J44" s="584">
        <v>0.06</v>
      </c>
      <c r="K44" s="266">
        <v>0</v>
      </c>
      <c r="L44" s="588">
        <v>0</v>
      </c>
    </row>
    <row r="45" spans="1:12" x14ac:dyDescent="0.25">
      <c r="B45" s="68" t="s">
        <v>23</v>
      </c>
      <c r="C45" s="56" t="s">
        <v>6</v>
      </c>
      <c r="D45" s="56"/>
      <c r="E45" s="764">
        <v>12</v>
      </c>
      <c r="F45" s="764">
        <v>23.5</v>
      </c>
      <c r="G45" s="764">
        <v>24.3</v>
      </c>
      <c r="H45" s="558" t="s">
        <v>7</v>
      </c>
      <c r="J45" s="584">
        <v>0.19</v>
      </c>
      <c r="K45" s="266">
        <v>0.37</v>
      </c>
      <c r="L45" s="588">
        <v>0.39</v>
      </c>
    </row>
    <row r="46" spans="1:12" x14ac:dyDescent="0.25">
      <c r="B46" s="68" t="s">
        <v>136</v>
      </c>
      <c r="C46" s="56" t="s">
        <v>6</v>
      </c>
      <c r="D46" s="789" t="s">
        <v>187</v>
      </c>
      <c r="E46" s="764">
        <v>0</v>
      </c>
      <c r="F46" s="764">
        <v>0</v>
      </c>
      <c r="G46" s="764">
        <v>0</v>
      </c>
      <c r="H46" s="558" t="s">
        <v>8</v>
      </c>
      <c r="J46" s="584">
        <v>0</v>
      </c>
      <c r="K46" s="266">
        <v>0</v>
      </c>
      <c r="L46" s="588">
        <v>0</v>
      </c>
    </row>
    <row r="47" spans="1:12" x14ac:dyDescent="0.25">
      <c r="B47" s="68" t="s">
        <v>21</v>
      </c>
      <c r="C47" s="56" t="s">
        <v>6</v>
      </c>
      <c r="D47" s="179"/>
      <c r="E47" s="764">
        <v>24</v>
      </c>
      <c r="F47" s="764">
        <v>6.1</v>
      </c>
      <c r="G47" s="764">
        <v>7.2</v>
      </c>
      <c r="H47" s="558" t="s">
        <v>7</v>
      </c>
      <c r="J47" s="584">
        <v>0.38</v>
      </c>
      <c r="K47" s="266">
        <v>0.1</v>
      </c>
      <c r="L47" s="588">
        <v>0.11</v>
      </c>
    </row>
    <row r="48" spans="1:12" x14ac:dyDescent="0.25">
      <c r="B48" s="68" t="s">
        <v>25</v>
      </c>
      <c r="C48" s="56" t="s">
        <v>6</v>
      </c>
      <c r="D48" s="56"/>
      <c r="E48" s="764">
        <v>88.9</v>
      </c>
      <c r="F48" s="764">
        <v>106.1</v>
      </c>
      <c r="G48" s="764">
        <v>111.4</v>
      </c>
      <c r="H48" s="558" t="s">
        <v>8</v>
      </c>
      <c r="J48" s="584">
        <v>1.41</v>
      </c>
      <c r="K48" s="266">
        <v>1.69</v>
      </c>
      <c r="L48" s="588">
        <v>1.77</v>
      </c>
    </row>
    <row r="49" spans="1:12" x14ac:dyDescent="0.25">
      <c r="B49" s="68" t="s">
        <v>33</v>
      </c>
      <c r="C49" s="56" t="s">
        <v>6</v>
      </c>
      <c r="D49" s="56"/>
      <c r="E49" s="764">
        <v>9.6</v>
      </c>
      <c r="F49" s="764">
        <v>12.7</v>
      </c>
      <c r="G49" s="764">
        <v>13.5</v>
      </c>
      <c r="H49" s="558" t="s">
        <v>7</v>
      </c>
      <c r="J49" s="584">
        <v>0.15</v>
      </c>
      <c r="K49" s="266">
        <v>0.2</v>
      </c>
      <c r="L49" s="588">
        <v>0.21</v>
      </c>
    </row>
    <row r="50" spans="1:12" x14ac:dyDescent="0.25">
      <c r="B50" s="68" t="s">
        <v>28</v>
      </c>
      <c r="C50" s="56" t="s">
        <v>6</v>
      </c>
      <c r="D50" s="56"/>
      <c r="E50" s="764">
        <v>37.799999999999997</v>
      </c>
      <c r="F50" s="764">
        <v>80.099999999999994</v>
      </c>
      <c r="G50" s="764">
        <v>70.900000000000006</v>
      </c>
      <c r="H50" s="558" t="s">
        <v>8</v>
      </c>
      <c r="J50" s="584">
        <v>0.6</v>
      </c>
      <c r="K50" s="266">
        <v>1.27</v>
      </c>
      <c r="L50" s="588">
        <v>1.1299999999999999</v>
      </c>
    </row>
    <row r="51" spans="1:12" x14ac:dyDescent="0.25">
      <c r="B51" s="68" t="s">
        <v>32</v>
      </c>
      <c r="C51" s="56" t="s">
        <v>6</v>
      </c>
      <c r="D51" s="56"/>
      <c r="E51" s="764">
        <v>0</v>
      </c>
      <c r="F51" s="764">
        <v>0</v>
      </c>
      <c r="G51" s="764">
        <v>0</v>
      </c>
      <c r="H51" s="558" t="s">
        <v>8</v>
      </c>
      <c r="J51" s="584">
        <v>0</v>
      </c>
      <c r="K51" s="266">
        <v>0</v>
      </c>
      <c r="L51" s="588">
        <v>0</v>
      </c>
    </row>
    <row r="52" spans="1:12" x14ac:dyDescent="0.25">
      <c r="B52" s="68" t="s">
        <v>31</v>
      </c>
      <c r="C52" s="56" t="s">
        <v>6</v>
      </c>
      <c r="D52" s="56"/>
      <c r="E52" s="764">
        <v>7.8</v>
      </c>
      <c r="F52" s="764">
        <v>14.3</v>
      </c>
      <c r="G52" s="764">
        <v>15.1</v>
      </c>
      <c r="H52" s="558" t="s">
        <v>8</v>
      </c>
      <c r="J52" s="584">
        <v>0.12</v>
      </c>
      <c r="K52" s="266">
        <v>0.23</v>
      </c>
      <c r="L52" s="588">
        <v>0.24</v>
      </c>
    </row>
    <row r="53" spans="1:12" x14ac:dyDescent="0.25">
      <c r="B53" s="68" t="s">
        <v>27</v>
      </c>
      <c r="C53" s="56" t="s">
        <v>6</v>
      </c>
      <c r="D53" s="56"/>
      <c r="E53" s="764">
        <v>24.6</v>
      </c>
      <c r="F53" s="764">
        <v>60.4</v>
      </c>
      <c r="G53" s="764">
        <v>51.3</v>
      </c>
      <c r="H53" s="558" t="s">
        <v>8</v>
      </c>
      <c r="J53" s="584">
        <v>0.39</v>
      </c>
      <c r="K53" s="266">
        <v>0.96</v>
      </c>
      <c r="L53" s="588">
        <v>0.82</v>
      </c>
    </row>
    <row r="54" spans="1:12" x14ac:dyDescent="0.25">
      <c r="B54" s="68" t="s">
        <v>166</v>
      </c>
      <c r="C54" s="56" t="s">
        <v>6</v>
      </c>
      <c r="D54" s="179" t="s">
        <v>187</v>
      </c>
      <c r="E54" s="764">
        <v>0.6</v>
      </c>
      <c r="F54" s="764">
        <v>0</v>
      </c>
      <c r="G54" s="764">
        <v>0</v>
      </c>
      <c r="H54" s="558" t="s">
        <v>8</v>
      </c>
      <c r="J54" s="584">
        <v>0.01</v>
      </c>
      <c r="K54" s="266">
        <v>0</v>
      </c>
      <c r="L54" s="588">
        <v>0</v>
      </c>
    </row>
    <row r="55" spans="1:12" x14ac:dyDescent="0.25">
      <c r="B55" s="68" t="s">
        <v>167</v>
      </c>
      <c r="C55" s="56" t="s">
        <v>6</v>
      </c>
      <c r="D55" s="179" t="s">
        <v>187</v>
      </c>
      <c r="E55" s="764">
        <v>0</v>
      </c>
      <c r="F55" s="764">
        <v>0</v>
      </c>
      <c r="G55" s="764">
        <v>0</v>
      </c>
      <c r="H55" s="558" t="s">
        <v>8</v>
      </c>
      <c r="J55" s="584">
        <v>0</v>
      </c>
      <c r="K55" s="266">
        <v>0</v>
      </c>
      <c r="L55" s="588">
        <v>0</v>
      </c>
    </row>
    <row r="56" spans="1:12" x14ac:dyDescent="0.25">
      <c r="B56" s="68" t="s">
        <v>34</v>
      </c>
      <c r="C56" s="56" t="s">
        <v>6</v>
      </c>
      <c r="D56" s="70"/>
      <c r="E56" s="764">
        <v>11.1</v>
      </c>
      <c r="F56" s="764">
        <v>20.399999999999999</v>
      </c>
      <c r="G56" s="764">
        <v>21.8</v>
      </c>
      <c r="H56" s="558" t="s">
        <v>7</v>
      </c>
      <c r="J56" s="584">
        <v>0.18</v>
      </c>
      <c r="K56" s="266">
        <v>0.32</v>
      </c>
      <c r="L56" s="588">
        <v>0.35</v>
      </c>
    </row>
    <row r="57" spans="1:12" s="632" customFormat="1" x14ac:dyDescent="0.25">
      <c r="A57" s="1"/>
      <c r="B57" s="68" t="s">
        <v>53</v>
      </c>
      <c r="C57" s="56" t="s">
        <v>6</v>
      </c>
      <c r="D57" s="70"/>
      <c r="E57" s="764">
        <v>12.8</v>
      </c>
      <c r="F57" s="764">
        <v>38.299999999999997</v>
      </c>
      <c r="G57" s="764">
        <v>39.1</v>
      </c>
      <c r="H57" s="558" t="s">
        <v>7</v>
      </c>
      <c r="I57" s="1"/>
      <c r="J57" s="584">
        <v>0.2</v>
      </c>
      <c r="K57" s="266">
        <v>0.61</v>
      </c>
      <c r="L57" s="588">
        <v>0.62</v>
      </c>
    </row>
    <row r="58" spans="1:12" s="632" customFormat="1" x14ac:dyDescent="0.25">
      <c r="A58" s="1"/>
      <c r="B58" s="68" t="s">
        <v>182</v>
      </c>
      <c r="C58" s="56" t="s">
        <v>6</v>
      </c>
      <c r="D58" s="70"/>
      <c r="E58" s="764">
        <v>0</v>
      </c>
      <c r="F58" s="764">
        <v>0</v>
      </c>
      <c r="G58" s="764">
        <v>0</v>
      </c>
      <c r="H58" s="558" t="s">
        <v>7</v>
      </c>
      <c r="I58" s="1"/>
      <c r="J58" s="584">
        <v>0</v>
      </c>
      <c r="K58" s="266">
        <v>0</v>
      </c>
      <c r="L58" s="588">
        <v>0</v>
      </c>
    </row>
    <row r="59" spans="1:12" x14ac:dyDescent="0.25">
      <c r="B59" s="68" t="s">
        <v>105</v>
      </c>
      <c r="C59" s="56" t="s">
        <v>6</v>
      </c>
      <c r="D59" s="70"/>
      <c r="E59" s="764">
        <v>0.6</v>
      </c>
      <c r="F59" s="764">
        <v>3.5</v>
      </c>
      <c r="G59" s="764">
        <v>3.5</v>
      </c>
      <c r="H59" s="558" t="s">
        <v>7</v>
      </c>
      <c r="J59" s="584">
        <v>0.01</v>
      </c>
      <c r="K59" s="266">
        <v>0.06</v>
      </c>
      <c r="L59" s="588">
        <v>0.06</v>
      </c>
    </row>
    <row r="60" spans="1:12" x14ac:dyDescent="0.25">
      <c r="B60" s="68" t="s">
        <v>99</v>
      </c>
      <c r="C60" s="56" t="s">
        <v>6</v>
      </c>
      <c r="D60" s="220"/>
      <c r="E60" s="764">
        <v>16.8</v>
      </c>
      <c r="F60" s="764">
        <v>55.2</v>
      </c>
      <c r="G60" s="764">
        <v>57</v>
      </c>
      <c r="H60" s="558" t="s">
        <v>7</v>
      </c>
      <c r="J60" s="584">
        <v>0.27</v>
      </c>
      <c r="K60" s="266">
        <v>0.88</v>
      </c>
      <c r="L60" s="588">
        <v>0.91</v>
      </c>
    </row>
    <row r="61" spans="1:12" x14ac:dyDescent="0.25">
      <c r="B61" s="68" t="s">
        <v>180</v>
      </c>
      <c r="C61" s="56" t="s">
        <v>6</v>
      </c>
      <c r="D61" s="70"/>
      <c r="E61" s="764">
        <v>0</v>
      </c>
      <c r="F61" s="764">
        <v>0</v>
      </c>
      <c r="G61" s="764">
        <v>0</v>
      </c>
      <c r="H61" s="558" t="s">
        <v>8</v>
      </c>
      <c r="J61" s="584">
        <v>0</v>
      </c>
      <c r="K61" s="266">
        <v>0</v>
      </c>
      <c r="L61" s="588">
        <v>0</v>
      </c>
    </row>
    <row r="62" spans="1:12" x14ac:dyDescent="0.25">
      <c r="B62" s="68" t="s">
        <v>100</v>
      </c>
      <c r="C62" s="56" t="s">
        <v>6</v>
      </c>
      <c r="D62" s="70"/>
      <c r="E62" s="764">
        <v>1.2</v>
      </c>
      <c r="F62" s="764">
        <v>2.2999999999999998</v>
      </c>
      <c r="G62" s="764">
        <v>2.5</v>
      </c>
      <c r="H62" s="558" t="s">
        <v>8</v>
      </c>
      <c r="J62" s="584">
        <v>0.02</v>
      </c>
      <c r="K62" s="266">
        <v>0.04</v>
      </c>
      <c r="L62" s="588">
        <v>0.04</v>
      </c>
    </row>
    <row r="63" spans="1:12" x14ac:dyDescent="0.25">
      <c r="B63" s="68" t="s">
        <v>101</v>
      </c>
      <c r="C63" s="56" t="s">
        <v>6</v>
      </c>
      <c r="D63" s="70"/>
      <c r="E63" s="764">
        <v>0</v>
      </c>
      <c r="F63" s="764">
        <v>0</v>
      </c>
      <c r="G63" s="764">
        <v>0</v>
      </c>
      <c r="H63" s="558" t="s">
        <v>7</v>
      </c>
      <c r="J63" s="584">
        <v>0</v>
      </c>
      <c r="K63" s="266">
        <v>0</v>
      </c>
      <c r="L63" s="588">
        <v>0</v>
      </c>
    </row>
    <row r="64" spans="1:12" ht="16.5" thickBot="1" x14ac:dyDescent="0.3">
      <c r="B64" s="71" t="s">
        <v>183</v>
      </c>
      <c r="C64" s="60" t="s">
        <v>6</v>
      </c>
      <c r="D64" s="220" t="s">
        <v>181</v>
      </c>
      <c r="E64" s="765">
        <v>0</v>
      </c>
      <c r="F64" s="765">
        <v>0</v>
      </c>
      <c r="G64" s="765">
        <v>0</v>
      </c>
      <c r="H64" s="558" t="s">
        <v>8</v>
      </c>
      <c r="I64" s="67"/>
      <c r="J64" s="585">
        <v>0</v>
      </c>
      <c r="K64" s="270">
        <v>0</v>
      </c>
      <c r="L64" s="589">
        <v>0</v>
      </c>
    </row>
    <row r="65" spans="2:12" ht="16.5" thickBot="1" x14ac:dyDescent="0.3">
      <c r="B65" s="72" t="s">
        <v>98</v>
      </c>
      <c r="C65" s="73"/>
      <c r="D65" s="73"/>
      <c r="E65" s="94">
        <v>278.5</v>
      </c>
      <c r="F65" s="94">
        <v>470.3</v>
      </c>
      <c r="G65" s="145">
        <v>474.8</v>
      </c>
      <c r="H65" s="558"/>
      <c r="I65" s="67"/>
      <c r="J65" s="282">
        <v>4.42</v>
      </c>
      <c r="K65" s="283">
        <v>7.48</v>
      </c>
      <c r="L65" s="284">
        <v>7.56</v>
      </c>
    </row>
    <row r="66" spans="2:12" x14ac:dyDescent="0.25">
      <c r="B66" s="51" t="s">
        <v>9</v>
      </c>
      <c r="C66" s="52" t="s">
        <v>10</v>
      </c>
      <c r="D66" s="74"/>
      <c r="E66" s="766">
        <v>114</v>
      </c>
      <c r="F66" s="766">
        <v>114</v>
      </c>
      <c r="G66" s="766">
        <v>114</v>
      </c>
      <c r="H66" s="34"/>
      <c r="J66" s="260"/>
      <c r="K66" s="260"/>
      <c r="L66" s="260"/>
    </row>
    <row r="67" spans="2:12" x14ac:dyDescent="0.25">
      <c r="B67" s="55"/>
      <c r="C67" s="56" t="s">
        <v>11</v>
      </c>
      <c r="D67" s="70"/>
      <c r="E67" s="767">
        <v>0</v>
      </c>
      <c r="F67" s="767">
        <v>0</v>
      </c>
      <c r="G67" s="767">
        <v>0</v>
      </c>
      <c r="H67" s="34"/>
      <c r="J67" s="260"/>
      <c r="K67" s="260"/>
      <c r="L67" s="260"/>
    </row>
    <row r="68" spans="2:12" x14ac:dyDescent="0.25">
      <c r="B68" s="55" t="s">
        <v>57</v>
      </c>
      <c r="C68" s="56" t="s">
        <v>10</v>
      </c>
      <c r="D68" s="70"/>
      <c r="E68" s="767">
        <v>35</v>
      </c>
      <c r="F68" s="767">
        <v>35</v>
      </c>
      <c r="G68" s="767">
        <v>35</v>
      </c>
      <c r="H68" s="34"/>
    </row>
    <row r="69" spans="2:12" x14ac:dyDescent="0.25">
      <c r="B69" s="55"/>
      <c r="C69" s="56" t="s">
        <v>11</v>
      </c>
      <c r="D69" s="70"/>
      <c r="E69" s="767">
        <v>35</v>
      </c>
      <c r="F69" s="767">
        <v>35</v>
      </c>
      <c r="G69" s="767">
        <v>35</v>
      </c>
      <c r="H69" s="34"/>
    </row>
    <row r="70" spans="2:12" x14ac:dyDescent="0.25">
      <c r="B70" s="55" t="s">
        <v>58</v>
      </c>
      <c r="C70" s="56" t="s">
        <v>10</v>
      </c>
      <c r="D70" s="70"/>
      <c r="E70" s="36">
        <v>10.5</v>
      </c>
      <c r="F70" s="36">
        <v>10.5</v>
      </c>
      <c r="G70" s="36">
        <v>10.5</v>
      </c>
      <c r="H70" s="558"/>
    </row>
    <row r="71" spans="2:12" ht="16.5" thickBot="1" x14ac:dyDescent="0.3">
      <c r="B71" s="75"/>
      <c r="C71" s="60" t="s">
        <v>11</v>
      </c>
      <c r="D71" s="60"/>
      <c r="E71" s="344">
        <v>10.5</v>
      </c>
      <c r="F71" s="344">
        <v>10.5</v>
      </c>
      <c r="G71" s="36">
        <v>10.5</v>
      </c>
      <c r="H71" s="558"/>
    </row>
    <row r="72" spans="2:12" s="76" customFormat="1" ht="16.5" thickBot="1" x14ac:dyDescent="0.3">
      <c r="B72" s="77" t="s">
        <v>113</v>
      </c>
      <c r="C72" s="78" t="s">
        <v>50</v>
      </c>
      <c r="D72" s="79"/>
      <c r="E72" s="119">
        <v>-0.01</v>
      </c>
      <c r="F72" s="119">
        <v>0.05</v>
      </c>
      <c r="G72" s="149">
        <v>0.08</v>
      </c>
      <c r="H72" s="558"/>
      <c r="I72" s="1"/>
      <c r="J72" s="2"/>
      <c r="K72" s="2"/>
      <c r="L72" s="2"/>
    </row>
    <row r="73" spans="2:12" s="76" customFormat="1" ht="16.5" thickBot="1" x14ac:dyDescent="0.3">
      <c r="B73" s="77" t="s">
        <v>113</v>
      </c>
      <c r="C73" s="78" t="s">
        <v>47</v>
      </c>
      <c r="D73" s="80"/>
      <c r="E73" s="639">
        <v>-0.06</v>
      </c>
      <c r="F73" s="639">
        <v>0.27</v>
      </c>
      <c r="G73" s="640">
        <v>0.48</v>
      </c>
      <c r="H73" s="558"/>
      <c r="I73" s="1"/>
      <c r="J73" s="2"/>
      <c r="K73" s="2"/>
      <c r="L73" s="2"/>
    </row>
    <row r="74" spans="2:12" s="76" customFormat="1" ht="16.5" thickBot="1" x14ac:dyDescent="0.3">
      <c r="B74" s="81" t="s">
        <v>81</v>
      </c>
      <c r="C74" s="82" t="s">
        <v>50</v>
      </c>
      <c r="D74" s="80"/>
      <c r="E74" s="119">
        <v>-0.69</v>
      </c>
      <c r="F74" s="119">
        <v>-0.8</v>
      </c>
      <c r="G74" s="149">
        <v>-0.71</v>
      </c>
      <c r="H74" s="558"/>
      <c r="I74" s="1"/>
      <c r="J74" s="2"/>
      <c r="K74" s="2"/>
      <c r="L74" s="2"/>
    </row>
    <row r="75" spans="2:12" s="76" customFormat="1" ht="16.5" thickBot="1" x14ac:dyDescent="0.3">
      <c r="B75" s="290" t="s">
        <v>123</v>
      </c>
      <c r="C75" s="291"/>
      <c r="D75" s="292"/>
      <c r="E75" s="83"/>
      <c r="F75" s="84"/>
      <c r="G75" s="85"/>
      <c r="H75" s="1"/>
      <c r="I75" s="1"/>
      <c r="J75" s="2"/>
      <c r="K75" s="2"/>
      <c r="L75" s="2"/>
    </row>
    <row r="76" spans="2:12" x14ac:dyDescent="0.25">
      <c r="B76" s="538"/>
      <c r="C76" s="58"/>
      <c r="D76" s="58"/>
      <c r="E76" s="87"/>
      <c r="F76" s="87"/>
      <c r="G76" s="410"/>
      <c r="H76" s="558"/>
    </row>
    <row r="77" spans="2:12" ht="16.5" thickBot="1" x14ac:dyDescent="0.3">
      <c r="B77" s="539" t="s">
        <v>141</v>
      </c>
      <c r="C77" s="58"/>
      <c r="D77" s="58"/>
      <c r="E77" s="87"/>
      <c r="F77" s="87"/>
      <c r="G77" s="410"/>
      <c r="H77" s="558"/>
    </row>
    <row r="78" spans="2:12" ht="15.75" customHeight="1" x14ac:dyDescent="0.25">
      <c r="B78" s="822" t="s">
        <v>76</v>
      </c>
      <c r="C78" s="48" t="s">
        <v>1</v>
      </c>
      <c r="D78" s="817" t="s">
        <v>77</v>
      </c>
      <c r="E78" s="812" t="s">
        <v>246</v>
      </c>
      <c r="F78" s="813"/>
      <c r="G78" s="814"/>
      <c r="H78" s="925"/>
    </row>
    <row r="79" spans="2:12" x14ac:dyDescent="0.25">
      <c r="B79" s="823"/>
      <c r="C79" s="49" t="s">
        <v>2</v>
      </c>
      <c r="D79" s="818"/>
      <c r="E79" s="815" t="s">
        <v>4</v>
      </c>
      <c r="F79" s="815" t="s">
        <v>5</v>
      </c>
      <c r="G79" s="809" t="s">
        <v>209</v>
      </c>
      <c r="H79" s="926"/>
    </row>
    <row r="80" spans="2:12" ht="16.5" thickBot="1" x14ac:dyDescent="0.3">
      <c r="B80" s="824"/>
      <c r="C80" s="50" t="s">
        <v>3</v>
      </c>
      <c r="D80" s="819"/>
      <c r="E80" s="816"/>
      <c r="F80" s="816"/>
      <c r="G80" s="811"/>
      <c r="H80" s="926"/>
    </row>
    <row r="81" spans="2:12" x14ac:dyDescent="0.25">
      <c r="B81" s="51"/>
      <c r="C81" s="52"/>
      <c r="D81" s="89"/>
      <c r="E81" s="53"/>
      <c r="F81" s="53"/>
      <c r="G81" s="54"/>
      <c r="H81" s="558"/>
    </row>
    <row r="82" spans="2:12" x14ac:dyDescent="0.25">
      <c r="B82" s="55" t="s">
        <v>74</v>
      </c>
      <c r="C82" s="56" t="s">
        <v>6</v>
      </c>
      <c r="D82" s="90"/>
      <c r="E82" s="36">
        <v>12</v>
      </c>
      <c r="F82" s="36">
        <v>14</v>
      </c>
      <c r="G82" s="36">
        <v>12</v>
      </c>
      <c r="H82" s="558"/>
      <c r="J82" s="676"/>
      <c r="K82" s="676"/>
      <c r="L82" s="676"/>
    </row>
    <row r="83" spans="2:12" x14ac:dyDescent="0.25">
      <c r="B83" s="55"/>
      <c r="C83" s="56"/>
      <c r="D83" s="56"/>
      <c r="E83" s="36"/>
      <c r="F83" s="36"/>
      <c r="G83" s="36"/>
      <c r="H83" s="558"/>
    </row>
    <row r="84" spans="2:12" x14ac:dyDescent="0.25">
      <c r="B84" s="55" t="s">
        <v>54</v>
      </c>
      <c r="C84" s="56" t="s">
        <v>6</v>
      </c>
      <c r="D84" s="56"/>
      <c r="E84" s="36">
        <v>43.5</v>
      </c>
      <c r="F84" s="36">
        <v>52.7</v>
      </c>
      <c r="G84" s="36">
        <v>46.1</v>
      </c>
      <c r="H84" s="558"/>
      <c r="J84" s="57"/>
      <c r="K84" s="57"/>
      <c r="L84" s="57"/>
    </row>
    <row r="85" spans="2:12" ht="16.5" thickBot="1" x14ac:dyDescent="0.3">
      <c r="B85" s="183" t="s">
        <v>179</v>
      </c>
      <c r="C85" s="60" t="s">
        <v>7</v>
      </c>
      <c r="D85" s="60"/>
      <c r="E85" s="61">
        <v>7</v>
      </c>
      <c r="F85" s="61">
        <v>7</v>
      </c>
      <c r="G85" s="116">
        <v>7</v>
      </c>
      <c r="H85" s="558"/>
    </row>
    <row r="86" spans="2:12" x14ac:dyDescent="0.25">
      <c r="B86" s="51" t="s">
        <v>239</v>
      </c>
      <c r="C86" s="64" t="s">
        <v>6</v>
      </c>
      <c r="D86" s="52"/>
      <c r="E86" s="36">
        <v>36.4</v>
      </c>
      <c r="F86" s="36">
        <v>57.7</v>
      </c>
      <c r="G86" s="36">
        <v>41.7</v>
      </c>
      <c r="H86" s="558"/>
      <c r="J86" s="57"/>
      <c r="K86" s="57"/>
      <c r="L86" s="57"/>
    </row>
    <row r="87" spans="2:12" ht="16.5" thickBot="1" x14ac:dyDescent="0.3">
      <c r="B87" s="183" t="s">
        <v>179</v>
      </c>
      <c r="C87" s="60" t="s">
        <v>8</v>
      </c>
      <c r="D87" s="60"/>
      <c r="E87" s="61">
        <v>7</v>
      </c>
      <c r="F87" s="61">
        <v>7</v>
      </c>
      <c r="G87" s="116">
        <v>7</v>
      </c>
      <c r="H87" s="558"/>
      <c r="J87" s="555"/>
      <c r="K87" s="555"/>
      <c r="L87" s="555"/>
    </row>
    <row r="88" spans="2:12" ht="16.5" thickBot="1" x14ac:dyDescent="0.3">
      <c r="B88" s="185" t="s">
        <v>223</v>
      </c>
      <c r="C88" s="73" t="s">
        <v>6</v>
      </c>
      <c r="D88" s="73" t="s">
        <v>238</v>
      </c>
      <c r="E88" s="551">
        <v>0</v>
      </c>
      <c r="F88" s="551">
        <v>0</v>
      </c>
      <c r="G88" s="552">
        <v>0</v>
      </c>
      <c r="H88" s="558"/>
      <c r="J88" s="57"/>
      <c r="K88" s="57"/>
      <c r="L88" s="57"/>
    </row>
    <row r="89" spans="2:12" ht="16.5" thickBot="1" x14ac:dyDescent="0.3">
      <c r="B89" s="99" t="s">
        <v>35</v>
      </c>
      <c r="C89" s="121"/>
      <c r="D89" s="121"/>
      <c r="E89" s="106"/>
      <c r="F89" s="106"/>
      <c r="G89" s="193"/>
      <c r="H89" s="558"/>
      <c r="J89" s="803" t="s">
        <v>4</v>
      </c>
      <c r="K89" s="554" t="s">
        <v>5</v>
      </c>
      <c r="L89" s="804" t="s">
        <v>209</v>
      </c>
    </row>
    <row r="90" spans="2:12" x14ac:dyDescent="0.25">
      <c r="B90" s="68" t="s">
        <v>18</v>
      </c>
      <c r="C90" s="56" t="s">
        <v>6</v>
      </c>
      <c r="D90" s="56"/>
      <c r="E90" s="36">
        <v>0</v>
      </c>
      <c r="F90" s="36">
        <v>0</v>
      </c>
      <c r="G90" s="36">
        <v>0</v>
      </c>
      <c r="H90" s="820" t="s">
        <v>189</v>
      </c>
      <c r="I90" s="821"/>
      <c r="J90" s="583">
        <v>0</v>
      </c>
      <c r="K90" s="269">
        <v>0</v>
      </c>
      <c r="L90" s="587">
        <v>0</v>
      </c>
    </row>
    <row r="91" spans="2:12" x14ac:dyDescent="0.25">
      <c r="B91" s="68" t="s">
        <v>17</v>
      </c>
      <c r="C91" s="56" t="s">
        <v>6</v>
      </c>
      <c r="D91" s="56"/>
      <c r="E91" s="36">
        <v>1.8</v>
      </c>
      <c r="F91" s="36">
        <v>3</v>
      </c>
      <c r="G91" s="36">
        <v>1.8</v>
      </c>
      <c r="H91" s="820" t="s">
        <v>189</v>
      </c>
      <c r="I91" s="821"/>
      <c r="J91" s="584">
        <v>0.03</v>
      </c>
      <c r="K91" s="266">
        <v>0.05</v>
      </c>
      <c r="L91" s="588">
        <v>0.03</v>
      </c>
    </row>
    <row r="92" spans="2:12" x14ac:dyDescent="0.25">
      <c r="B92" s="68" t="s">
        <v>22</v>
      </c>
      <c r="C92" s="56" t="s">
        <v>6</v>
      </c>
      <c r="D92" s="56"/>
      <c r="E92" s="36">
        <v>1.3</v>
      </c>
      <c r="F92" s="36">
        <v>2.5</v>
      </c>
      <c r="G92" s="36">
        <v>1.3</v>
      </c>
      <c r="H92" s="820" t="s">
        <v>189</v>
      </c>
      <c r="I92" s="821"/>
      <c r="J92" s="584">
        <v>0.02</v>
      </c>
      <c r="K92" s="266">
        <v>0.04</v>
      </c>
      <c r="L92" s="588">
        <v>0.02</v>
      </c>
    </row>
    <row r="93" spans="2:12" x14ac:dyDescent="0.25">
      <c r="B93" s="68" t="s">
        <v>24</v>
      </c>
      <c r="C93" s="56" t="s">
        <v>6</v>
      </c>
      <c r="D93" s="56"/>
      <c r="E93" s="36">
        <v>10.199999999999999</v>
      </c>
      <c r="F93" s="36">
        <v>12.7</v>
      </c>
      <c r="G93" s="36">
        <v>10.8</v>
      </c>
      <c r="H93" s="820" t="s">
        <v>189</v>
      </c>
      <c r="I93" s="821"/>
      <c r="J93" s="584">
        <v>0.16</v>
      </c>
      <c r="K93" s="266">
        <v>0.2</v>
      </c>
      <c r="L93" s="588">
        <v>0.17</v>
      </c>
    </row>
    <row r="94" spans="2:12" x14ac:dyDescent="0.25">
      <c r="B94" s="68" t="s">
        <v>21</v>
      </c>
      <c r="C94" s="56" t="s">
        <v>6</v>
      </c>
      <c r="D94" s="56"/>
      <c r="E94" s="681">
        <v>28</v>
      </c>
      <c r="F94" s="681">
        <v>33.1</v>
      </c>
      <c r="G94" s="681">
        <v>30</v>
      </c>
      <c r="H94" s="820" t="s">
        <v>189</v>
      </c>
      <c r="I94" s="821"/>
      <c r="J94" s="584">
        <v>0.44</v>
      </c>
      <c r="K94" s="266">
        <v>0.52</v>
      </c>
      <c r="L94" s="588">
        <v>0.47</v>
      </c>
    </row>
    <row r="95" spans="2:12" x14ac:dyDescent="0.25">
      <c r="B95" s="68" t="s">
        <v>25</v>
      </c>
      <c r="C95" s="56" t="s">
        <v>6</v>
      </c>
      <c r="D95" s="56"/>
      <c r="E95" s="36">
        <v>4</v>
      </c>
      <c r="F95" s="36">
        <v>4.4000000000000004</v>
      </c>
      <c r="G95" s="36">
        <v>4</v>
      </c>
      <c r="H95" s="820" t="s">
        <v>189</v>
      </c>
      <c r="I95" s="821"/>
      <c r="J95" s="584">
        <v>0.06</v>
      </c>
      <c r="K95" s="266">
        <v>7.0000000000000007E-2</v>
      </c>
      <c r="L95" s="588">
        <v>0.06</v>
      </c>
    </row>
    <row r="96" spans="2:12" x14ac:dyDescent="0.25">
      <c r="B96" s="68" t="s">
        <v>33</v>
      </c>
      <c r="C96" s="56" t="s">
        <v>6</v>
      </c>
      <c r="D96" s="56"/>
      <c r="E96" s="681">
        <v>14.2</v>
      </c>
      <c r="F96" s="681">
        <v>16.600000000000001</v>
      </c>
      <c r="G96" s="681">
        <v>15.8</v>
      </c>
      <c r="H96" s="820" t="s">
        <v>189</v>
      </c>
      <c r="I96" s="821"/>
      <c r="J96" s="584">
        <v>0.22</v>
      </c>
      <c r="K96" s="266">
        <v>0.26</v>
      </c>
      <c r="L96" s="588">
        <v>0.25</v>
      </c>
    </row>
    <row r="97" spans="2:12" x14ac:dyDescent="0.25">
      <c r="B97" s="68" t="s">
        <v>28</v>
      </c>
      <c r="C97" s="56" t="s">
        <v>6</v>
      </c>
      <c r="D97" s="56"/>
      <c r="E97" s="36">
        <v>10.199999999999999</v>
      </c>
      <c r="F97" s="36">
        <v>11.1</v>
      </c>
      <c r="G97" s="36">
        <v>11.4</v>
      </c>
      <c r="H97" s="820" t="s">
        <v>189</v>
      </c>
      <c r="I97" s="821"/>
      <c r="J97" s="584">
        <v>0.16</v>
      </c>
      <c r="K97" s="266">
        <v>0.17</v>
      </c>
      <c r="L97" s="588">
        <v>0.18</v>
      </c>
    </row>
    <row r="98" spans="2:12" x14ac:dyDescent="0.25">
      <c r="B98" s="68" t="s">
        <v>30</v>
      </c>
      <c r="C98" s="56" t="s">
        <v>6</v>
      </c>
      <c r="D98" s="56"/>
      <c r="E98" s="36">
        <v>0</v>
      </c>
      <c r="F98" s="36">
        <v>0</v>
      </c>
      <c r="G98" s="36">
        <v>0</v>
      </c>
      <c r="H98" s="820" t="s">
        <v>189</v>
      </c>
      <c r="I98" s="821"/>
      <c r="J98" s="584">
        <v>0</v>
      </c>
      <c r="K98" s="266">
        <v>0</v>
      </c>
      <c r="L98" s="588">
        <v>0</v>
      </c>
    </row>
    <row r="99" spans="2:12" ht="16.5" thickBot="1" x14ac:dyDescent="0.3">
      <c r="B99" s="71" t="s">
        <v>31</v>
      </c>
      <c r="C99" s="60" t="s">
        <v>6</v>
      </c>
      <c r="D99" s="60"/>
      <c r="E99" s="682">
        <v>10.199999999999999</v>
      </c>
      <c r="F99" s="682">
        <v>27</v>
      </c>
      <c r="G99" s="682">
        <v>12.7</v>
      </c>
      <c r="H99" s="820" t="s">
        <v>189</v>
      </c>
      <c r="I99" s="821"/>
      <c r="J99" s="585">
        <v>0.16</v>
      </c>
      <c r="K99" s="270">
        <v>0.43</v>
      </c>
      <c r="L99" s="589">
        <v>0.2</v>
      </c>
    </row>
    <row r="100" spans="2:12" ht="16.5" thickBot="1" x14ac:dyDescent="0.3">
      <c r="B100" s="72" t="s">
        <v>108</v>
      </c>
      <c r="C100" s="73"/>
      <c r="D100" s="73"/>
      <c r="E100" s="94">
        <v>79.900000000000006</v>
      </c>
      <c r="F100" s="94">
        <v>110.4</v>
      </c>
      <c r="G100" s="145">
        <v>87.8</v>
      </c>
      <c r="H100" s="558"/>
      <c r="J100" s="282">
        <v>1.25</v>
      </c>
      <c r="K100" s="283">
        <v>1.74</v>
      </c>
      <c r="L100" s="284">
        <v>1.38</v>
      </c>
    </row>
    <row r="101" spans="2:12" x14ac:dyDescent="0.25">
      <c r="B101" s="95"/>
      <c r="C101" s="52"/>
      <c r="D101" s="52"/>
      <c r="E101" s="53"/>
      <c r="F101" s="53"/>
      <c r="G101" s="54"/>
      <c r="H101" s="558"/>
      <c r="J101" s="221"/>
      <c r="K101" s="221"/>
      <c r="L101" s="221"/>
    </row>
    <row r="102" spans="2:12" x14ac:dyDescent="0.25">
      <c r="B102" s="55" t="s">
        <v>9</v>
      </c>
      <c r="C102" s="56" t="s">
        <v>10</v>
      </c>
      <c r="D102" s="56"/>
      <c r="E102" s="767">
        <v>116</v>
      </c>
      <c r="F102" s="767">
        <v>116</v>
      </c>
      <c r="G102" s="767">
        <v>116</v>
      </c>
      <c r="H102" s="558"/>
      <c r="J102" s="260"/>
      <c r="K102" s="260"/>
      <c r="L102" s="260"/>
    </row>
    <row r="103" spans="2:12" x14ac:dyDescent="0.25">
      <c r="B103" s="55" t="s">
        <v>227</v>
      </c>
      <c r="C103" s="56" t="s">
        <v>11</v>
      </c>
      <c r="D103" s="56"/>
      <c r="E103" s="767">
        <v>116</v>
      </c>
      <c r="F103" s="767">
        <v>116</v>
      </c>
      <c r="G103" s="767">
        <v>116</v>
      </c>
      <c r="H103" s="558"/>
      <c r="J103" s="221"/>
      <c r="K103" s="221"/>
      <c r="L103" s="221"/>
    </row>
    <row r="104" spans="2:12" x14ac:dyDescent="0.25">
      <c r="B104" s="55" t="s">
        <v>58</v>
      </c>
      <c r="C104" s="56" t="s">
        <v>10</v>
      </c>
      <c r="D104" s="56"/>
      <c r="E104" s="36">
        <v>10.4</v>
      </c>
      <c r="F104" s="36">
        <v>10.4</v>
      </c>
      <c r="G104" s="36">
        <v>10.4</v>
      </c>
      <c r="H104" s="558"/>
      <c r="J104" s="221"/>
      <c r="K104" s="221"/>
      <c r="L104" s="221"/>
    </row>
    <row r="105" spans="2:12" ht="16.5" thickBot="1" x14ac:dyDescent="0.3">
      <c r="B105" s="75"/>
      <c r="C105" s="60" t="s">
        <v>11</v>
      </c>
      <c r="D105" s="60"/>
      <c r="E105" s="36">
        <v>10.4</v>
      </c>
      <c r="F105" s="36">
        <v>10.4</v>
      </c>
      <c r="G105" s="36">
        <v>10.4</v>
      </c>
      <c r="H105" s="558"/>
      <c r="J105" s="221"/>
      <c r="K105" s="221"/>
      <c r="L105" s="221"/>
    </row>
    <row r="106" spans="2:12" s="76" customFormat="1" ht="16.5" thickBot="1" x14ac:dyDescent="0.3">
      <c r="B106" s="96" t="s">
        <v>81</v>
      </c>
      <c r="C106" s="97" t="s">
        <v>50</v>
      </c>
      <c r="D106" s="97"/>
      <c r="E106" s="119">
        <v>0</v>
      </c>
      <c r="F106" s="119">
        <v>0</v>
      </c>
      <c r="G106" s="149">
        <v>0</v>
      </c>
      <c r="H106" s="558"/>
      <c r="I106" s="1"/>
      <c r="J106" s="221"/>
      <c r="K106" s="221"/>
      <c r="L106" s="221"/>
    </row>
    <row r="107" spans="2:12" s="76" customFormat="1" ht="16.5" thickBot="1" x14ac:dyDescent="0.3">
      <c r="B107" s="96" t="s">
        <v>81</v>
      </c>
      <c r="C107" s="97" t="s">
        <v>47</v>
      </c>
      <c r="D107" s="97"/>
      <c r="E107" s="119">
        <v>0</v>
      </c>
      <c r="F107" s="119">
        <v>0</v>
      </c>
      <c r="G107" s="149">
        <v>0</v>
      </c>
      <c r="H107" s="558"/>
      <c r="I107" s="1"/>
      <c r="J107" s="221"/>
      <c r="K107" s="221"/>
      <c r="L107" s="221"/>
    </row>
    <row r="108" spans="2:12" ht="16.5" thickBot="1" x14ac:dyDescent="0.3">
      <c r="B108" s="290" t="s">
        <v>131</v>
      </c>
      <c r="C108" s="530"/>
      <c r="D108" s="530"/>
      <c r="E108" s="576"/>
      <c r="F108" s="576"/>
      <c r="G108" s="577"/>
      <c r="H108" s="558"/>
      <c r="J108" s="221"/>
      <c r="K108" s="221"/>
      <c r="L108" s="221"/>
    </row>
    <row r="109" spans="2:12" x14ac:dyDescent="0.25">
      <c r="B109" s="538"/>
      <c r="C109" s="58"/>
      <c r="D109" s="58"/>
      <c r="E109" s="87"/>
      <c r="F109" s="87"/>
      <c r="G109" s="410"/>
      <c r="H109" s="558"/>
      <c r="J109" s="221"/>
      <c r="K109" s="221"/>
      <c r="L109" s="221"/>
    </row>
    <row r="110" spans="2:12" ht="16.5" thickBot="1" x14ac:dyDescent="0.3">
      <c r="B110" s="539" t="s">
        <v>145</v>
      </c>
      <c r="C110" s="58"/>
      <c r="D110" s="58"/>
      <c r="E110" s="87"/>
      <c r="F110" s="87"/>
      <c r="G110" s="410"/>
      <c r="H110" s="558"/>
      <c r="J110" s="221"/>
      <c r="K110" s="221"/>
      <c r="L110" s="221"/>
    </row>
    <row r="111" spans="2:12" ht="15.75" customHeight="1" x14ac:dyDescent="0.25">
      <c r="B111" s="822" t="s">
        <v>76</v>
      </c>
      <c r="C111" s="48" t="s">
        <v>1</v>
      </c>
      <c r="D111" s="817" t="s">
        <v>77</v>
      </c>
      <c r="E111" s="812" t="s">
        <v>246</v>
      </c>
      <c r="F111" s="813"/>
      <c r="G111" s="814"/>
      <c r="H111" s="925"/>
      <c r="J111" s="221"/>
      <c r="K111" s="221"/>
      <c r="L111" s="221"/>
    </row>
    <row r="112" spans="2:12" x14ac:dyDescent="0.25">
      <c r="B112" s="823"/>
      <c r="C112" s="49" t="s">
        <v>2</v>
      </c>
      <c r="D112" s="818"/>
      <c r="E112" s="815" t="s">
        <v>4</v>
      </c>
      <c r="F112" s="815" t="s">
        <v>5</v>
      </c>
      <c r="G112" s="809" t="s">
        <v>209</v>
      </c>
      <c r="H112" s="926"/>
      <c r="J112" s="221"/>
      <c r="K112" s="221"/>
      <c r="L112" s="221"/>
    </row>
    <row r="113" spans="2:12" ht="16.5" thickBot="1" x14ac:dyDescent="0.3">
      <c r="B113" s="824"/>
      <c r="C113" s="50" t="s">
        <v>3</v>
      </c>
      <c r="D113" s="819"/>
      <c r="E113" s="816"/>
      <c r="F113" s="816"/>
      <c r="G113" s="811"/>
      <c r="H113" s="926"/>
      <c r="J113" s="221"/>
      <c r="K113" s="221"/>
      <c r="L113" s="221"/>
    </row>
    <row r="114" spans="2:12" x14ac:dyDescent="0.25">
      <c r="B114" s="51"/>
      <c r="C114" s="52"/>
      <c r="D114" s="52"/>
      <c r="E114" s="53"/>
      <c r="F114" s="53"/>
      <c r="G114" s="54"/>
      <c r="H114" s="558"/>
      <c r="J114" s="98"/>
      <c r="K114" s="98"/>
      <c r="L114" s="98"/>
    </row>
    <row r="115" spans="2:12" x14ac:dyDescent="0.25">
      <c r="B115" s="55" t="s">
        <v>74</v>
      </c>
      <c r="C115" s="56" t="s">
        <v>6</v>
      </c>
      <c r="D115" s="56"/>
      <c r="E115" s="36">
        <v>75.599999999999994</v>
      </c>
      <c r="F115" s="36">
        <v>78</v>
      </c>
      <c r="G115" s="393">
        <v>170.4</v>
      </c>
      <c r="H115" s="558"/>
    </row>
    <row r="116" spans="2:12" x14ac:dyDescent="0.25">
      <c r="B116" s="99"/>
      <c r="C116" s="56"/>
      <c r="D116" s="56"/>
      <c r="E116" s="36"/>
      <c r="F116" s="36"/>
      <c r="G116" s="393"/>
      <c r="H116" s="558"/>
    </row>
    <row r="117" spans="2:12" x14ac:dyDescent="0.25">
      <c r="B117" s="55" t="s">
        <v>54</v>
      </c>
      <c r="C117" s="56" t="s">
        <v>6</v>
      </c>
      <c r="D117" s="143"/>
      <c r="E117" s="768">
        <v>11.4</v>
      </c>
      <c r="F117" s="768">
        <v>31.2</v>
      </c>
      <c r="G117" s="768">
        <v>31</v>
      </c>
      <c r="H117" s="558"/>
      <c r="J117" s="57"/>
      <c r="K117" s="57"/>
      <c r="L117" s="57"/>
    </row>
    <row r="118" spans="2:12" ht="16.5" thickBot="1" x14ac:dyDescent="0.3">
      <c r="B118" s="183" t="s">
        <v>179</v>
      </c>
      <c r="C118" s="60" t="s">
        <v>7</v>
      </c>
      <c r="D118" s="60"/>
      <c r="E118" s="61">
        <v>8</v>
      </c>
      <c r="F118" s="61">
        <v>8</v>
      </c>
      <c r="G118" s="455">
        <v>8</v>
      </c>
      <c r="H118" s="558"/>
    </row>
    <row r="119" spans="2:12" ht="16.5" thickBot="1" x14ac:dyDescent="0.3">
      <c r="B119" s="51" t="s">
        <v>56</v>
      </c>
      <c r="C119" s="64" t="s">
        <v>6</v>
      </c>
      <c r="D119" s="52"/>
      <c r="E119" s="768">
        <v>13.7</v>
      </c>
      <c r="F119" s="768">
        <v>12</v>
      </c>
      <c r="G119" s="768">
        <v>12.2</v>
      </c>
      <c r="H119" s="558"/>
      <c r="J119" s="57"/>
      <c r="K119" s="57"/>
      <c r="L119" s="57"/>
    </row>
    <row r="120" spans="2:12" ht="16.5" thickBot="1" x14ac:dyDescent="0.3">
      <c r="B120" s="183" t="s">
        <v>179</v>
      </c>
      <c r="C120" s="60" t="s">
        <v>8</v>
      </c>
      <c r="D120" s="60"/>
      <c r="E120" s="61">
        <v>8</v>
      </c>
      <c r="F120" s="61">
        <v>8</v>
      </c>
      <c r="G120" s="455">
        <v>8</v>
      </c>
      <c r="H120" s="558"/>
      <c r="J120" s="806" t="s">
        <v>117</v>
      </c>
      <c r="K120" s="807"/>
      <c r="L120" s="808"/>
    </row>
    <row r="121" spans="2:12" ht="16.5" thickBot="1" x14ac:dyDescent="0.3">
      <c r="B121" s="100" t="s">
        <v>35</v>
      </c>
      <c r="C121" s="121"/>
      <c r="D121" s="121"/>
      <c r="E121" s="106"/>
      <c r="F121" s="106"/>
      <c r="G121" s="193"/>
      <c r="H121" s="558"/>
      <c r="J121" s="803" t="s">
        <v>4</v>
      </c>
      <c r="K121" s="554" t="s">
        <v>5</v>
      </c>
      <c r="L121" s="586" t="s">
        <v>209</v>
      </c>
    </row>
    <row r="122" spans="2:12" x14ac:dyDescent="0.25">
      <c r="B122" s="68" t="s">
        <v>18</v>
      </c>
      <c r="C122" s="56" t="s">
        <v>6</v>
      </c>
      <c r="D122" s="56"/>
      <c r="E122" s="768">
        <v>3.6</v>
      </c>
      <c r="F122" s="768">
        <v>3</v>
      </c>
      <c r="G122" s="768">
        <v>3</v>
      </c>
      <c r="H122" s="558"/>
      <c r="J122" s="583">
        <v>0.06</v>
      </c>
      <c r="K122" s="269">
        <v>0.05</v>
      </c>
      <c r="L122" s="587">
        <v>0.05</v>
      </c>
    </row>
    <row r="123" spans="2:12" x14ac:dyDescent="0.25">
      <c r="B123" s="68" t="s">
        <v>19</v>
      </c>
      <c r="C123" s="56" t="s">
        <v>6</v>
      </c>
      <c r="D123" s="56"/>
      <c r="E123" s="770">
        <v>4</v>
      </c>
      <c r="F123" s="770">
        <v>3.8</v>
      </c>
      <c r="G123" s="770">
        <v>3.8</v>
      </c>
      <c r="H123" s="558"/>
      <c r="J123" s="584">
        <v>0.06</v>
      </c>
      <c r="K123" s="266">
        <v>0.06</v>
      </c>
      <c r="L123" s="588">
        <v>0.06</v>
      </c>
    </row>
    <row r="124" spans="2:12" x14ac:dyDescent="0.25">
      <c r="B124" s="68" t="s">
        <v>20</v>
      </c>
      <c r="C124" s="56" t="s">
        <v>6</v>
      </c>
      <c r="D124" s="56"/>
      <c r="E124" s="770">
        <v>0.1</v>
      </c>
      <c r="F124" s="770">
        <v>0.8</v>
      </c>
      <c r="G124" s="770">
        <v>0.8</v>
      </c>
      <c r="H124" s="558"/>
      <c r="J124" s="584">
        <v>0</v>
      </c>
      <c r="K124" s="266">
        <v>0.01</v>
      </c>
      <c r="L124" s="588">
        <v>0.01</v>
      </c>
    </row>
    <row r="125" spans="2:12" x14ac:dyDescent="0.25">
      <c r="B125" s="68" t="s">
        <v>22</v>
      </c>
      <c r="C125" s="56" t="s">
        <v>6</v>
      </c>
      <c r="D125" s="56"/>
      <c r="E125" s="768">
        <v>3.8</v>
      </c>
      <c r="F125" s="768">
        <v>3.2</v>
      </c>
      <c r="G125" s="768">
        <v>3.2</v>
      </c>
      <c r="H125" s="558"/>
      <c r="J125" s="584">
        <v>0.06</v>
      </c>
      <c r="K125" s="266">
        <v>0.05</v>
      </c>
      <c r="L125" s="588">
        <v>0.05</v>
      </c>
    </row>
    <row r="126" spans="2:12" x14ac:dyDescent="0.25">
      <c r="B126" s="68" t="s">
        <v>23</v>
      </c>
      <c r="C126" s="56" t="s">
        <v>6</v>
      </c>
      <c r="D126" s="56"/>
      <c r="E126" s="768">
        <v>8</v>
      </c>
      <c r="F126" s="768">
        <v>6.2</v>
      </c>
      <c r="G126" s="768">
        <v>6.2</v>
      </c>
      <c r="H126" s="558"/>
      <c r="J126" s="584">
        <v>0.13</v>
      </c>
      <c r="K126" s="266">
        <v>0.1</v>
      </c>
      <c r="L126" s="588">
        <v>0.1</v>
      </c>
    </row>
    <row r="127" spans="2:12" x14ac:dyDescent="0.25">
      <c r="B127" s="68" t="s">
        <v>24</v>
      </c>
      <c r="C127" s="56" t="s">
        <v>6</v>
      </c>
      <c r="D127" s="56"/>
      <c r="E127" s="770">
        <v>3.2</v>
      </c>
      <c r="F127" s="770">
        <v>24</v>
      </c>
      <c r="G127" s="770">
        <v>24</v>
      </c>
      <c r="H127" s="558"/>
      <c r="J127" s="584">
        <v>0.05</v>
      </c>
      <c r="K127" s="266">
        <v>0.38</v>
      </c>
      <c r="L127" s="588">
        <v>0.38</v>
      </c>
    </row>
    <row r="128" spans="2:12" ht="16.5" thickBot="1" x14ac:dyDescent="0.3">
      <c r="B128" s="71" t="s">
        <v>21</v>
      </c>
      <c r="C128" s="60" t="s">
        <v>6</v>
      </c>
      <c r="D128" s="60"/>
      <c r="E128" s="769">
        <v>2.4</v>
      </c>
      <c r="F128" s="769">
        <v>2.2000000000000002</v>
      </c>
      <c r="G128" s="769">
        <v>2.2000000000000002</v>
      </c>
      <c r="H128" s="558"/>
      <c r="J128" s="585">
        <v>0.04</v>
      </c>
      <c r="K128" s="270">
        <v>0.03</v>
      </c>
      <c r="L128" s="589">
        <v>0.03</v>
      </c>
    </row>
    <row r="129" spans="2:12" ht="16.5" thickBot="1" x14ac:dyDescent="0.3">
      <c r="B129" s="72" t="s">
        <v>108</v>
      </c>
      <c r="C129" s="101"/>
      <c r="D129" s="101"/>
      <c r="E129" s="94">
        <v>25.1</v>
      </c>
      <c r="F129" s="94">
        <v>43.2</v>
      </c>
      <c r="G129" s="145">
        <v>43.2</v>
      </c>
      <c r="H129" s="558"/>
      <c r="J129" s="282">
        <v>0.4</v>
      </c>
      <c r="K129" s="283">
        <v>0.68</v>
      </c>
      <c r="L129" s="284">
        <v>0.68</v>
      </c>
    </row>
    <row r="130" spans="2:12" x14ac:dyDescent="0.25">
      <c r="B130" s="95"/>
      <c r="C130" s="52"/>
      <c r="D130" s="52"/>
      <c r="E130" s="53"/>
      <c r="F130" s="53"/>
      <c r="G130" s="54"/>
      <c r="H130" s="558"/>
      <c r="J130" s="221"/>
      <c r="K130" s="221"/>
      <c r="L130" s="221"/>
    </row>
    <row r="131" spans="2:12" x14ac:dyDescent="0.25">
      <c r="B131" s="55" t="s">
        <v>9</v>
      </c>
      <c r="C131" s="56" t="s">
        <v>10</v>
      </c>
      <c r="D131" s="56"/>
      <c r="E131" s="768">
        <v>113</v>
      </c>
      <c r="F131" s="768">
        <v>113</v>
      </c>
      <c r="G131" s="768">
        <v>113</v>
      </c>
      <c r="H131" s="558"/>
      <c r="J131" s="260"/>
      <c r="K131" s="260"/>
      <c r="L131" s="260"/>
    </row>
    <row r="132" spans="2:12" x14ac:dyDescent="0.25">
      <c r="B132" s="55"/>
      <c r="C132" s="56" t="s">
        <v>11</v>
      </c>
      <c r="D132" s="56"/>
      <c r="E132" s="768">
        <v>113</v>
      </c>
      <c r="F132" s="768">
        <v>113</v>
      </c>
      <c r="G132" s="768">
        <v>113</v>
      </c>
      <c r="H132" s="558"/>
      <c r="J132" s="285"/>
      <c r="K132" s="285"/>
      <c r="L132" s="285"/>
    </row>
    <row r="133" spans="2:12" x14ac:dyDescent="0.25">
      <c r="B133" s="55" t="s">
        <v>58</v>
      </c>
      <c r="C133" s="56" t="s">
        <v>10</v>
      </c>
      <c r="D133" s="56"/>
      <c r="E133" s="768">
        <v>10.4</v>
      </c>
      <c r="F133" s="768">
        <v>10.4</v>
      </c>
      <c r="G133" s="768">
        <v>10.4</v>
      </c>
      <c r="H133" s="558"/>
    </row>
    <row r="134" spans="2:12" ht="16.5" thickBot="1" x14ac:dyDescent="0.3">
      <c r="B134" s="75"/>
      <c r="C134" s="60" t="s">
        <v>11</v>
      </c>
      <c r="D134" s="60"/>
      <c r="E134" s="768">
        <v>10.4</v>
      </c>
      <c r="F134" s="768">
        <v>10.4</v>
      </c>
      <c r="G134" s="768">
        <v>10.4</v>
      </c>
      <c r="H134" s="558"/>
    </row>
    <row r="135" spans="2:12" s="76" customFormat="1" ht="16.5" thickBot="1" x14ac:dyDescent="0.3">
      <c r="B135" s="96" t="s">
        <v>81</v>
      </c>
      <c r="C135" s="97" t="s">
        <v>50</v>
      </c>
      <c r="D135" s="97"/>
      <c r="E135" s="119">
        <v>0</v>
      </c>
      <c r="F135" s="119">
        <v>0</v>
      </c>
      <c r="G135" s="149">
        <v>0</v>
      </c>
      <c r="H135" s="558"/>
      <c r="I135" s="1"/>
      <c r="J135" s="2"/>
      <c r="K135" s="2"/>
      <c r="L135" s="2"/>
    </row>
    <row r="136" spans="2:12" s="76" customFormat="1" ht="16.5" thickBot="1" x14ac:dyDescent="0.3">
      <c r="B136" s="96" t="s">
        <v>81</v>
      </c>
      <c r="C136" s="97" t="s">
        <v>47</v>
      </c>
      <c r="D136" s="97"/>
      <c r="E136" s="119">
        <v>0</v>
      </c>
      <c r="F136" s="119">
        <v>0</v>
      </c>
      <c r="G136" s="149">
        <v>0</v>
      </c>
      <c r="H136" s="558"/>
      <c r="I136" s="1"/>
      <c r="J136" s="2"/>
      <c r="K136" s="2"/>
      <c r="L136" s="2"/>
    </row>
    <row r="137" spans="2:12" x14ac:dyDescent="0.25">
      <c r="B137" s="100" t="s">
        <v>131</v>
      </c>
      <c r="C137" s="58"/>
      <c r="D137" s="58"/>
      <c r="E137" s="87"/>
      <c r="F137" s="87"/>
      <c r="G137" s="410"/>
      <c r="H137" s="558"/>
    </row>
    <row r="138" spans="2:12" x14ac:dyDescent="0.25">
      <c r="B138" s="538"/>
      <c r="C138" s="58"/>
      <c r="D138" s="58"/>
      <c r="E138" s="87"/>
      <c r="F138" s="87"/>
      <c r="G138" s="410"/>
      <c r="H138" s="558"/>
    </row>
    <row r="139" spans="2:12" ht="16.5" thickBot="1" x14ac:dyDescent="0.3">
      <c r="B139" s="559" t="s">
        <v>140</v>
      </c>
      <c r="C139" s="114"/>
      <c r="D139" s="114"/>
      <c r="E139" s="560"/>
      <c r="F139" s="560"/>
      <c r="G139" s="561"/>
      <c r="H139" s="558"/>
    </row>
    <row r="140" spans="2:12" ht="15.75" customHeight="1" x14ac:dyDescent="0.25">
      <c r="B140" s="822" t="s">
        <v>76</v>
      </c>
      <c r="C140" s="48" t="s">
        <v>1</v>
      </c>
      <c r="D140" s="817" t="s">
        <v>77</v>
      </c>
      <c r="E140" s="812" t="s">
        <v>246</v>
      </c>
      <c r="F140" s="813"/>
      <c r="G140" s="814"/>
      <c r="H140" s="925"/>
    </row>
    <row r="141" spans="2:12" x14ac:dyDescent="0.25">
      <c r="B141" s="823"/>
      <c r="C141" s="49" t="s">
        <v>2</v>
      </c>
      <c r="D141" s="818"/>
      <c r="E141" s="815" t="s">
        <v>4</v>
      </c>
      <c r="F141" s="815" t="s">
        <v>5</v>
      </c>
      <c r="G141" s="809" t="s">
        <v>209</v>
      </c>
      <c r="H141" s="926"/>
    </row>
    <row r="142" spans="2:12" ht="16.5" thickBot="1" x14ac:dyDescent="0.3">
      <c r="B142" s="823"/>
      <c r="C142" s="49" t="s">
        <v>3</v>
      </c>
      <c r="D142" s="818"/>
      <c r="E142" s="825"/>
      <c r="F142" s="825"/>
      <c r="G142" s="810"/>
      <c r="H142" s="926"/>
    </row>
    <row r="143" spans="2:12" x14ac:dyDescent="0.25">
      <c r="B143" s="51"/>
      <c r="C143" s="52"/>
      <c r="D143" s="52"/>
      <c r="E143" s="53"/>
      <c r="F143" s="53"/>
      <c r="G143" s="397"/>
      <c r="H143" s="558"/>
    </row>
    <row r="144" spans="2:12" x14ac:dyDescent="0.25">
      <c r="B144" s="55" t="s">
        <v>54</v>
      </c>
      <c r="C144" s="56" t="s">
        <v>6</v>
      </c>
      <c r="D144" s="143"/>
      <c r="E144" s="36">
        <v>31.2</v>
      </c>
      <c r="F144" s="36">
        <v>37.799999999999997</v>
      </c>
      <c r="G144" s="393">
        <v>32.6</v>
      </c>
      <c r="H144" s="558"/>
      <c r="J144" s="57"/>
      <c r="K144" s="57"/>
      <c r="L144" s="57"/>
    </row>
    <row r="145" spans="2:12" ht="16.5" thickBot="1" x14ac:dyDescent="0.3">
      <c r="B145" s="183" t="s">
        <v>179</v>
      </c>
      <c r="C145" s="60" t="s">
        <v>7</v>
      </c>
      <c r="D145" s="144"/>
      <c r="E145" s="36">
        <v>19</v>
      </c>
      <c r="F145" s="36">
        <v>19</v>
      </c>
      <c r="G145" s="393">
        <v>19</v>
      </c>
      <c r="H145" s="558"/>
    </row>
    <row r="146" spans="2:12" ht="16.5" thickBot="1" x14ac:dyDescent="0.3">
      <c r="B146" s="51" t="s">
        <v>56</v>
      </c>
      <c r="C146" s="64" t="s">
        <v>6</v>
      </c>
      <c r="D146" s="154"/>
      <c r="E146" s="36">
        <v>0</v>
      </c>
      <c r="F146" s="36">
        <v>0</v>
      </c>
      <c r="G146" s="393">
        <v>0</v>
      </c>
      <c r="H146" s="558"/>
      <c r="J146" s="57"/>
      <c r="K146" s="57"/>
      <c r="L146" s="57"/>
    </row>
    <row r="147" spans="2:12" ht="16.5" thickBot="1" x14ac:dyDescent="0.3">
      <c r="B147" s="183" t="s">
        <v>179</v>
      </c>
      <c r="C147" s="60" t="s">
        <v>8</v>
      </c>
      <c r="D147" s="144"/>
      <c r="E147" s="36">
        <v>18</v>
      </c>
      <c r="F147" s="36">
        <v>18</v>
      </c>
      <c r="G147" s="393">
        <v>18</v>
      </c>
      <c r="H147" s="558"/>
      <c r="J147" s="806" t="s">
        <v>117</v>
      </c>
      <c r="K147" s="807"/>
      <c r="L147" s="808"/>
    </row>
    <row r="148" spans="2:12" ht="16.5" thickBot="1" x14ac:dyDescent="0.3">
      <c r="B148" s="66" t="s">
        <v>35</v>
      </c>
      <c r="C148" s="52"/>
      <c r="D148" s="154"/>
      <c r="E148" s="53"/>
      <c r="F148" s="53"/>
      <c r="G148" s="397"/>
      <c r="H148" s="558"/>
      <c r="J148" s="803" t="s">
        <v>4</v>
      </c>
      <c r="K148" s="554" t="s">
        <v>5</v>
      </c>
      <c r="L148" s="586" t="s">
        <v>209</v>
      </c>
    </row>
    <row r="149" spans="2:12" x14ac:dyDescent="0.25">
      <c r="B149" s="68" t="s">
        <v>18</v>
      </c>
      <c r="C149" s="56" t="s">
        <v>6</v>
      </c>
      <c r="D149" s="143"/>
      <c r="E149" s="768">
        <v>3.6</v>
      </c>
      <c r="F149" s="768">
        <v>5.0999999999999996</v>
      </c>
      <c r="G149" s="768">
        <v>4.0999999999999996</v>
      </c>
      <c r="H149" s="558" t="s">
        <v>134</v>
      </c>
      <c r="J149" s="583">
        <v>0.06</v>
      </c>
      <c r="K149" s="269">
        <v>0.08</v>
      </c>
      <c r="L149" s="587">
        <v>0.06</v>
      </c>
    </row>
    <row r="150" spans="2:12" x14ac:dyDescent="0.25">
      <c r="B150" s="68" t="s">
        <v>19</v>
      </c>
      <c r="C150" s="56" t="s">
        <v>6</v>
      </c>
      <c r="D150" s="143"/>
      <c r="E150" s="768">
        <v>8.8000000000000007</v>
      </c>
      <c r="F150" s="768">
        <v>12.1</v>
      </c>
      <c r="G150" s="768">
        <v>10.1</v>
      </c>
      <c r="H150" s="558" t="s">
        <v>134</v>
      </c>
      <c r="I150" s="46"/>
      <c r="J150" s="584">
        <v>0.14000000000000001</v>
      </c>
      <c r="K150" s="266">
        <v>0.19</v>
      </c>
      <c r="L150" s="588">
        <v>0.16</v>
      </c>
    </row>
    <row r="151" spans="2:12" x14ac:dyDescent="0.25">
      <c r="B151" s="68" t="s">
        <v>20</v>
      </c>
      <c r="C151" s="56" t="s">
        <v>6</v>
      </c>
      <c r="D151" s="143"/>
      <c r="E151" s="770">
        <v>13</v>
      </c>
      <c r="F151" s="770">
        <v>13</v>
      </c>
      <c r="G151" s="770">
        <v>12</v>
      </c>
      <c r="H151" s="558" t="s">
        <v>134</v>
      </c>
      <c r="J151" s="584">
        <v>0.2</v>
      </c>
      <c r="K151" s="266">
        <v>0.2</v>
      </c>
      <c r="L151" s="588">
        <v>0.19</v>
      </c>
    </row>
    <row r="152" spans="2:12" x14ac:dyDescent="0.25">
      <c r="B152" s="68" t="s">
        <v>17</v>
      </c>
      <c r="C152" s="56" t="s">
        <v>6</v>
      </c>
      <c r="D152" s="143"/>
      <c r="E152" s="768">
        <v>1</v>
      </c>
      <c r="F152" s="768">
        <v>1.2</v>
      </c>
      <c r="G152" s="768">
        <v>0.9</v>
      </c>
      <c r="H152" s="558" t="s">
        <v>134</v>
      </c>
      <c r="J152" s="584">
        <v>0.02</v>
      </c>
      <c r="K152" s="266">
        <v>0.02</v>
      </c>
      <c r="L152" s="588">
        <v>0.01</v>
      </c>
    </row>
    <row r="153" spans="2:12" x14ac:dyDescent="0.25">
      <c r="B153" s="68" t="s">
        <v>22</v>
      </c>
      <c r="C153" s="56" t="s">
        <v>6</v>
      </c>
      <c r="D153" s="143"/>
      <c r="E153" s="768">
        <v>3.6</v>
      </c>
      <c r="F153" s="768">
        <v>5</v>
      </c>
      <c r="G153" s="768">
        <v>4.2</v>
      </c>
      <c r="H153" s="558" t="s">
        <v>134</v>
      </c>
      <c r="J153" s="584">
        <v>0.06</v>
      </c>
      <c r="K153" s="266">
        <v>0.08</v>
      </c>
      <c r="L153" s="588">
        <v>7.0000000000000007E-2</v>
      </c>
    </row>
    <row r="154" spans="2:12" ht="16.5" thickBot="1" x14ac:dyDescent="0.3">
      <c r="B154" s="71" t="s">
        <v>23</v>
      </c>
      <c r="C154" s="60" t="s">
        <v>6</v>
      </c>
      <c r="D154" s="144"/>
      <c r="E154" s="769">
        <v>1.2</v>
      </c>
      <c r="F154" s="769">
        <v>1.4</v>
      </c>
      <c r="G154" s="769">
        <v>1.3</v>
      </c>
      <c r="H154" s="558" t="s">
        <v>134</v>
      </c>
      <c r="J154" s="585">
        <v>0.02</v>
      </c>
      <c r="K154" s="270">
        <v>0.02</v>
      </c>
      <c r="L154" s="589">
        <v>0.02</v>
      </c>
    </row>
    <row r="155" spans="2:12" ht="16.5" thickBot="1" x14ac:dyDescent="0.3">
      <c r="B155" s="664" t="s">
        <v>108</v>
      </c>
      <c r="C155" s="665"/>
      <c r="D155" s="666"/>
      <c r="E155" s="683">
        <v>31.2</v>
      </c>
      <c r="F155" s="684">
        <v>37.799999999999997</v>
      </c>
      <c r="G155" s="685">
        <v>32.6</v>
      </c>
      <c r="H155" s="558"/>
      <c r="J155" s="282">
        <v>0.5</v>
      </c>
      <c r="K155" s="283">
        <v>0.59</v>
      </c>
      <c r="L155" s="284">
        <v>0.51</v>
      </c>
    </row>
    <row r="156" spans="2:12" ht="16.5" thickBot="1" x14ac:dyDescent="0.3">
      <c r="B156" s="667" t="s">
        <v>9</v>
      </c>
      <c r="C156" s="73" t="s">
        <v>10</v>
      </c>
      <c r="D156" s="668"/>
      <c r="E156" s="771">
        <v>116</v>
      </c>
      <c r="F156" s="771">
        <v>116</v>
      </c>
      <c r="G156" s="771">
        <v>116</v>
      </c>
      <c r="H156" s="558"/>
      <c r="J156" s="260"/>
      <c r="K156" s="260"/>
      <c r="L156" s="260"/>
    </row>
    <row r="157" spans="2:12" x14ac:dyDescent="0.25">
      <c r="B157" s="51"/>
      <c r="C157" s="52" t="s">
        <v>11</v>
      </c>
      <c r="D157" s="661"/>
      <c r="E157" s="772">
        <v>0</v>
      </c>
      <c r="F157" s="772">
        <v>0</v>
      </c>
      <c r="G157" s="772">
        <v>0</v>
      </c>
      <c r="H157" s="558"/>
      <c r="J157" s="260"/>
      <c r="K157" s="260"/>
      <c r="L157" s="260"/>
    </row>
    <row r="158" spans="2:12" x14ac:dyDescent="0.25">
      <c r="B158" s="55" t="s">
        <v>58</v>
      </c>
      <c r="C158" s="56" t="s">
        <v>10</v>
      </c>
      <c r="D158" s="662"/>
      <c r="E158" s="768">
        <v>10.3</v>
      </c>
      <c r="F158" s="768">
        <v>10.3</v>
      </c>
      <c r="G158" s="768">
        <v>10.3</v>
      </c>
      <c r="H158" s="558"/>
      <c r="J158" s="98"/>
      <c r="K158" s="98"/>
      <c r="L158" s="98"/>
    </row>
    <row r="159" spans="2:12" ht="16.5" thickBot="1" x14ac:dyDescent="0.3">
      <c r="B159" s="75"/>
      <c r="C159" s="60" t="s">
        <v>11</v>
      </c>
      <c r="D159" s="663"/>
      <c r="E159" s="768">
        <v>10.3</v>
      </c>
      <c r="F159" s="768">
        <v>10.3</v>
      </c>
      <c r="G159" s="768">
        <v>10.3</v>
      </c>
      <c r="H159" s="558"/>
    </row>
    <row r="160" spans="2:12" s="76" customFormat="1" ht="16.5" thickBot="1" x14ac:dyDescent="0.3">
      <c r="B160" s="139" t="s">
        <v>81</v>
      </c>
      <c r="C160" s="140" t="s">
        <v>50</v>
      </c>
      <c r="D160" s="140"/>
      <c r="E160" s="639">
        <v>0</v>
      </c>
      <c r="F160" s="639">
        <v>0</v>
      </c>
      <c r="G160" s="640">
        <v>0</v>
      </c>
      <c r="H160" s="558"/>
      <c r="I160" s="1"/>
      <c r="J160" s="57"/>
      <c r="K160" s="57"/>
      <c r="L160" s="57"/>
    </row>
    <row r="161" spans="2:12" s="76" customFormat="1" ht="16.5" thickBot="1" x14ac:dyDescent="0.3">
      <c r="B161" s="96" t="s">
        <v>81</v>
      </c>
      <c r="C161" s="97" t="s">
        <v>47</v>
      </c>
      <c r="D161" s="97"/>
      <c r="E161" s="119">
        <v>0</v>
      </c>
      <c r="F161" s="119">
        <v>0</v>
      </c>
      <c r="G161" s="149">
        <v>0</v>
      </c>
      <c r="H161" s="558"/>
      <c r="I161" s="1"/>
      <c r="J161" s="2"/>
      <c r="K161" s="2"/>
      <c r="L161" s="2"/>
    </row>
    <row r="162" spans="2:12" ht="18.75" customHeight="1" thickBot="1" x14ac:dyDescent="0.3">
      <c r="B162" s="579" t="s">
        <v>131</v>
      </c>
      <c r="C162" s="530"/>
      <c r="D162" s="530"/>
      <c r="E162" s="576"/>
      <c r="F162" s="576"/>
      <c r="G162" s="565"/>
      <c r="H162" s="562"/>
    </row>
    <row r="163" spans="2:12" ht="14.25" customHeight="1" x14ac:dyDescent="0.25">
      <c r="B163" s="538"/>
      <c r="C163" s="58"/>
      <c r="D163" s="58"/>
      <c r="E163" s="87"/>
      <c r="F163" s="87"/>
      <c r="G163" s="410"/>
      <c r="H163" s="558"/>
    </row>
    <row r="164" spans="2:12" ht="16.5" thickBot="1" x14ac:dyDescent="0.3">
      <c r="B164" s="539" t="s">
        <v>139</v>
      </c>
      <c r="C164" s="58"/>
      <c r="D164" s="58"/>
      <c r="E164" s="87"/>
      <c r="F164" s="87"/>
      <c r="G164" s="410"/>
      <c r="H164" s="558"/>
    </row>
    <row r="165" spans="2:12" ht="15.75" customHeight="1" x14ac:dyDescent="0.25">
      <c r="B165" s="822" t="s">
        <v>76</v>
      </c>
      <c r="C165" s="48" t="s">
        <v>1</v>
      </c>
      <c r="D165" s="817" t="s">
        <v>77</v>
      </c>
      <c r="E165" s="812" t="s">
        <v>246</v>
      </c>
      <c r="F165" s="813"/>
      <c r="G165" s="814"/>
      <c r="H165" s="925"/>
    </row>
    <row r="166" spans="2:12" x14ac:dyDescent="0.25">
      <c r="B166" s="823"/>
      <c r="C166" s="49" t="s">
        <v>2</v>
      </c>
      <c r="D166" s="818"/>
      <c r="E166" s="815" t="s">
        <v>4</v>
      </c>
      <c r="F166" s="815" t="s">
        <v>5</v>
      </c>
      <c r="G166" s="809" t="s">
        <v>209</v>
      </c>
      <c r="H166" s="926"/>
    </row>
    <row r="167" spans="2:12" ht="16.5" thickBot="1" x14ac:dyDescent="0.3">
      <c r="B167" s="824"/>
      <c r="C167" s="50" t="s">
        <v>3</v>
      </c>
      <c r="D167" s="819"/>
      <c r="E167" s="816"/>
      <c r="F167" s="816"/>
      <c r="G167" s="811"/>
      <c r="H167" s="926"/>
    </row>
    <row r="168" spans="2:12" x14ac:dyDescent="0.25">
      <c r="B168" s="51"/>
      <c r="C168" s="52"/>
      <c r="D168" s="52"/>
      <c r="E168" s="53"/>
      <c r="F168" s="53"/>
      <c r="G168" s="54"/>
      <c r="H168" s="558"/>
    </row>
    <row r="169" spans="2:12" x14ac:dyDescent="0.25">
      <c r="B169" s="55" t="s">
        <v>54</v>
      </c>
      <c r="C169" s="56" t="s">
        <v>6</v>
      </c>
      <c r="D169" s="56"/>
      <c r="E169" s="36">
        <v>0</v>
      </c>
      <c r="F169" s="36">
        <v>0</v>
      </c>
      <c r="G169" s="393">
        <v>0</v>
      </c>
      <c r="H169" s="805" t="s">
        <v>251</v>
      </c>
      <c r="I169" s="46"/>
      <c r="J169" s="57"/>
      <c r="K169" s="57"/>
      <c r="L169" s="57"/>
    </row>
    <row r="170" spans="2:12" ht="16.5" thickBot="1" x14ac:dyDescent="0.3">
      <c r="B170" s="183" t="s">
        <v>179</v>
      </c>
      <c r="C170" s="60" t="s">
        <v>7</v>
      </c>
      <c r="D170" s="60"/>
      <c r="E170" s="61">
        <v>11</v>
      </c>
      <c r="F170" s="61">
        <v>11</v>
      </c>
      <c r="G170" s="686">
        <v>11</v>
      </c>
      <c r="H170" s="558"/>
    </row>
    <row r="171" spans="2:12" ht="16.5" thickBot="1" x14ac:dyDescent="0.3">
      <c r="B171" s="99" t="s">
        <v>56</v>
      </c>
      <c r="C171" s="65" t="s">
        <v>6</v>
      </c>
      <c r="D171" s="121"/>
      <c r="E171" s="106">
        <v>10.9</v>
      </c>
      <c r="F171" s="106">
        <v>14</v>
      </c>
      <c r="G171" s="428">
        <v>12.8</v>
      </c>
      <c r="J171" s="57"/>
      <c r="K171" s="57"/>
      <c r="L171" s="57"/>
    </row>
    <row r="172" spans="2:12" ht="16.5" thickBot="1" x14ac:dyDescent="0.3">
      <c r="B172" s="183" t="s">
        <v>179</v>
      </c>
      <c r="C172" s="60" t="s">
        <v>8</v>
      </c>
      <c r="D172" s="60"/>
      <c r="E172" s="61">
        <v>11</v>
      </c>
      <c r="F172" s="61">
        <v>11</v>
      </c>
      <c r="G172" s="455">
        <v>11</v>
      </c>
      <c r="H172" s="558"/>
      <c r="J172" s="806" t="s">
        <v>117</v>
      </c>
      <c r="K172" s="807"/>
      <c r="L172" s="808"/>
    </row>
    <row r="173" spans="2:12" ht="16.5" thickBot="1" x14ac:dyDescent="0.3">
      <c r="B173" s="100" t="s">
        <v>35</v>
      </c>
      <c r="C173" s="56"/>
      <c r="D173" s="56"/>
      <c r="E173" s="36"/>
      <c r="F173" s="36"/>
      <c r="G173" s="393"/>
      <c r="H173" s="558"/>
      <c r="J173" s="803" t="s">
        <v>4</v>
      </c>
      <c r="K173" s="554" t="s">
        <v>5</v>
      </c>
      <c r="L173" s="586" t="s">
        <v>209</v>
      </c>
    </row>
    <row r="174" spans="2:12" x14ac:dyDescent="0.25">
      <c r="B174" s="68" t="s">
        <v>18</v>
      </c>
      <c r="C174" s="56" t="s">
        <v>6</v>
      </c>
      <c r="D174" s="56"/>
      <c r="E174" s="790">
        <v>3</v>
      </c>
      <c r="F174" s="36">
        <v>4</v>
      </c>
      <c r="G174" s="37">
        <v>3.5</v>
      </c>
      <c r="H174" s="558" t="s">
        <v>134</v>
      </c>
      <c r="J174" s="583">
        <v>0.05</v>
      </c>
      <c r="K174" s="269">
        <v>0.06</v>
      </c>
      <c r="L174" s="587">
        <v>0.05</v>
      </c>
    </row>
    <row r="175" spans="2:12" x14ac:dyDescent="0.25">
      <c r="B175" s="68" t="s">
        <v>20</v>
      </c>
      <c r="C175" s="56" t="s">
        <v>6</v>
      </c>
      <c r="D175" s="56"/>
      <c r="E175" s="790">
        <v>3</v>
      </c>
      <c r="F175" s="36">
        <v>3.9</v>
      </c>
      <c r="G175" s="37">
        <v>3.5</v>
      </c>
      <c r="H175" s="558" t="s">
        <v>134</v>
      </c>
      <c r="J175" s="584">
        <v>0.05</v>
      </c>
      <c r="K175" s="266">
        <v>0.06</v>
      </c>
      <c r="L175" s="588">
        <v>0.05</v>
      </c>
    </row>
    <row r="176" spans="2:12" x14ac:dyDescent="0.25">
      <c r="B176" s="68" t="s">
        <v>17</v>
      </c>
      <c r="C176" s="56" t="s">
        <v>6</v>
      </c>
      <c r="D176" s="56"/>
      <c r="E176" s="790">
        <v>2</v>
      </c>
      <c r="F176" s="36">
        <v>2.2000000000000002</v>
      </c>
      <c r="G176" s="37">
        <v>2.4</v>
      </c>
      <c r="H176" s="558" t="s">
        <v>134</v>
      </c>
      <c r="J176" s="584">
        <v>0.03</v>
      </c>
      <c r="K176" s="266">
        <v>0.03</v>
      </c>
      <c r="L176" s="588">
        <v>0.04</v>
      </c>
    </row>
    <row r="177" spans="1:12" x14ac:dyDescent="0.25">
      <c r="B177" s="68" t="s">
        <v>22</v>
      </c>
      <c r="C177" s="56" t="s">
        <v>6</v>
      </c>
      <c r="D177" s="179"/>
      <c r="E177" s="790">
        <v>1.8</v>
      </c>
      <c r="F177" s="36">
        <v>2.4</v>
      </c>
      <c r="G177" s="37">
        <v>2.1</v>
      </c>
      <c r="H177" s="558" t="s">
        <v>134</v>
      </c>
      <c r="J177" s="584">
        <v>0.03</v>
      </c>
      <c r="K177" s="266">
        <v>0.04</v>
      </c>
      <c r="L177" s="588">
        <v>0.03</v>
      </c>
    </row>
    <row r="178" spans="1:12" x14ac:dyDescent="0.25">
      <c r="B178" s="68" t="s">
        <v>24</v>
      </c>
      <c r="C178" s="56" t="s">
        <v>6</v>
      </c>
      <c r="D178" s="56"/>
      <c r="E178" s="790">
        <v>1</v>
      </c>
      <c r="F178" s="36">
        <v>0.9</v>
      </c>
      <c r="G178" s="37">
        <v>1.2</v>
      </c>
      <c r="H178" s="558" t="s">
        <v>134</v>
      </c>
      <c r="J178" s="584">
        <v>0.02</v>
      </c>
      <c r="K178" s="266">
        <v>0.01</v>
      </c>
      <c r="L178" s="588">
        <v>0.02</v>
      </c>
    </row>
    <row r="179" spans="1:12" ht="16.5" thickBot="1" x14ac:dyDescent="0.3">
      <c r="B179" s="122" t="s">
        <v>26</v>
      </c>
      <c r="C179" s="70" t="s">
        <v>6</v>
      </c>
      <c r="D179" s="70"/>
      <c r="E179" s="790">
        <v>0.1</v>
      </c>
      <c r="F179" s="61">
        <v>0.6</v>
      </c>
      <c r="G179" s="116">
        <v>0.1</v>
      </c>
      <c r="H179" s="558" t="s">
        <v>134</v>
      </c>
      <c r="J179" s="585">
        <v>0</v>
      </c>
      <c r="K179" s="270">
        <v>0.01</v>
      </c>
      <c r="L179" s="589">
        <v>0</v>
      </c>
    </row>
    <row r="180" spans="1:12" ht="16.5" thickBot="1" x14ac:dyDescent="0.3">
      <c r="B180" s="72" t="s">
        <v>108</v>
      </c>
      <c r="C180" s="101"/>
      <c r="D180" s="101"/>
      <c r="E180" s="94">
        <v>10.9</v>
      </c>
      <c r="F180" s="94">
        <v>14</v>
      </c>
      <c r="G180" s="145">
        <v>12.8</v>
      </c>
      <c r="H180" s="558"/>
      <c r="J180" s="282">
        <v>0.18</v>
      </c>
      <c r="K180" s="283">
        <v>0.21</v>
      </c>
      <c r="L180" s="284">
        <v>0.19</v>
      </c>
    </row>
    <row r="181" spans="1:12" x14ac:dyDescent="0.25">
      <c r="B181" s="51" t="s">
        <v>9</v>
      </c>
      <c r="C181" s="52" t="s">
        <v>10</v>
      </c>
      <c r="D181" s="74"/>
      <c r="E181" s="53">
        <v>116</v>
      </c>
      <c r="F181" s="53">
        <v>116</v>
      </c>
      <c r="G181" s="53">
        <v>116</v>
      </c>
      <c r="H181" s="558"/>
    </row>
    <row r="182" spans="1:12" x14ac:dyDescent="0.25">
      <c r="B182" s="55"/>
      <c r="C182" s="56" t="s">
        <v>11</v>
      </c>
      <c r="D182" s="70"/>
      <c r="E182" s="106">
        <v>116</v>
      </c>
      <c r="F182" s="106">
        <v>116</v>
      </c>
      <c r="G182" s="106">
        <v>116</v>
      </c>
      <c r="H182" s="558"/>
      <c r="J182" s="260"/>
      <c r="K182" s="260"/>
      <c r="L182" s="260"/>
    </row>
    <row r="183" spans="1:12" x14ac:dyDescent="0.25">
      <c r="B183" s="55" t="s">
        <v>58</v>
      </c>
      <c r="C183" s="56" t="s">
        <v>10</v>
      </c>
      <c r="D183" s="70"/>
      <c r="E183" s="344">
        <v>10</v>
      </c>
      <c r="F183" s="344">
        <v>10</v>
      </c>
      <c r="G183" s="344">
        <v>10</v>
      </c>
      <c r="H183" s="558"/>
    </row>
    <row r="184" spans="1:12" ht="16.5" thickBot="1" x14ac:dyDescent="0.3">
      <c r="B184" s="75"/>
      <c r="C184" s="60" t="s">
        <v>11</v>
      </c>
      <c r="D184" s="60"/>
      <c r="E184" s="344">
        <v>10</v>
      </c>
      <c r="F184" s="344">
        <v>10</v>
      </c>
      <c r="G184" s="344">
        <v>10</v>
      </c>
      <c r="H184" s="558"/>
    </row>
    <row r="185" spans="1:12" ht="16.5" thickBot="1" x14ac:dyDescent="0.3">
      <c r="A185" s="76"/>
      <c r="B185" s="96" t="s">
        <v>81</v>
      </c>
      <c r="C185" s="97" t="s">
        <v>50</v>
      </c>
      <c r="D185" s="97"/>
      <c r="E185" s="641">
        <v>0</v>
      </c>
      <c r="F185" s="641">
        <v>0</v>
      </c>
      <c r="G185" s="149">
        <v>0</v>
      </c>
      <c r="H185" s="558"/>
    </row>
    <row r="186" spans="1:12" ht="16.5" thickBot="1" x14ac:dyDescent="0.3">
      <c r="A186" s="76"/>
      <c r="B186" s="96" t="s">
        <v>81</v>
      </c>
      <c r="C186" s="97" t="s">
        <v>47</v>
      </c>
      <c r="D186" s="97"/>
      <c r="E186" s="641">
        <v>0</v>
      </c>
      <c r="F186" s="641">
        <v>0</v>
      </c>
      <c r="G186" s="149">
        <v>0</v>
      </c>
      <c r="H186" s="558"/>
    </row>
    <row r="187" spans="1:12" x14ac:dyDescent="0.25">
      <c r="B187" s="100" t="s">
        <v>123</v>
      </c>
      <c r="C187" s="58"/>
      <c r="D187" s="58"/>
      <c r="E187" s="87"/>
      <c r="F187" s="87"/>
      <c r="G187" s="410"/>
      <c r="H187" s="558"/>
    </row>
    <row r="188" spans="1:12" x14ac:dyDescent="0.25">
      <c r="B188" s="538"/>
      <c r="C188" s="58"/>
      <c r="D188" s="58"/>
      <c r="E188" s="87"/>
      <c r="F188" s="87"/>
      <c r="G188" s="410"/>
      <c r="H188" s="558"/>
    </row>
    <row r="189" spans="1:12" ht="16.5" thickBot="1" x14ac:dyDescent="0.3">
      <c r="B189" s="564" t="s">
        <v>154</v>
      </c>
      <c r="C189" s="58"/>
      <c r="D189" s="58"/>
      <c r="E189" s="87"/>
      <c r="F189" s="87"/>
      <c r="G189" s="410"/>
      <c r="H189" s="558"/>
    </row>
    <row r="190" spans="1:12" ht="15.75" customHeight="1" x14ac:dyDescent="0.25">
      <c r="B190" s="822" t="s">
        <v>76</v>
      </c>
      <c r="C190" s="48" t="s">
        <v>1</v>
      </c>
      <c r="D190" s="817" t="s">
        <v>77</v>
      </c>
      <c r="E190" s="812" t="s">
        <v>246</v>
      </c>
      <c r="F190" s="813"/>
      <c r="G190" s="814"/>
      <c r="H190" s="925"/>
    </row>
    <row r="191" spans="1:12" x14ac:dyDescent="0.25">
      <c r="B191" s="823"/>
      <c r="C191" s="49" t="s">
        <v>2</v>
      </c>
      <c r="D191" s="818"/>
      <c r="E191" s="815" t="s">
        <v>4</v>
      </c>
      <c r="F191" s="815" t="s">
        <v>5</v>
      </c>
      <c r="G191" s="809" t="s">
        <v>209</v>
      </c>
      <c r="H191" s="926"/>
    </row>
    <row r="192" spans="1:12" ht="16.5" thickBot="1" x14ac:dyDescent="0.3">
      <c r="B192" s="824"/>
      <c r="C192" s="50" t="s">
        <v>3</v>
      </c>
      <c r="D192" s="819"/>
      <c r="E192" s="816"/>
      <c r="F192" s="816"/>
      <c r="G192" s="811"/>
      <c r="H192" s="926"/>
    </row>
    <row r="193" spans="1:12" x14ac:dyDescent="0.25">
      <c r="B193" s="51"/>
      <c r="C193" s="52"/>
      <c r="D193" s="52"/>
      <c r="E193" s="53"/>
      <c r="F193" s="53"/>
      <c r="G193" s="54"/>
      <c r="H193" s="558"/>
    </row>
    <row r="194" spans="1:12" x14ac:dyDescent="0.25">
      <c r="B194" s="55" t="s">
        <v>196</v>
      </c>
      <c r="C194" s="56" t="s">
        <v>6</v>
      </c>
      <c r="D194" s="56"/>
      <c r="E194" s="36">
        <v>2.8</v>
      </c>
      <c r="F194" s="36">
        <v>3</v>
      </c>
      <c r="G194" s="36">
        <v>3.2</v>
      </c>
      <c r="H194" s="558"/>
      <c r="J194" s="57"/>
      <c r="K194" s="57"/>
      <c r="L194" s="57"/>
    </row>
    <row r="195" spans="1:12" x14ac:dyDescent="0.25">
      <c r="B195" s="55" t="s">
        <v>197</v>
      </c>
      <c r="C195" s="56" t="s">
        <v>6</v>
      </c>
      <c r="D195" s="56"/>
      <c r="E195" s="36">
        <v>1.2</v>
      </c>
      <c r="F195" s="36">
        <v>1</v>
      </c>
      <c r="G195" s="36">
        <v>1</v>
      </c>
      <c r="H195" s="558"/>
      <c r="J195" s="57"/>
      <c r="K195" s="57"/>
      <c r="L195" s="57"/>
    </row>
    <row r="196" spans="1:12" x14ac:dyDescent="0.25">
      <c r="B196" s="55" t="s">
        <v>198</v>
      </c>
      <c r="C196" s="56" t="s">
        <v>6</v>
      </c>
      <c r="D196" s="56"/>
      <c r="E196" s="36">
        <v>7.6</v>
      </c>
      <c r="F196" s="36">
        <v>8.4</v>
      </c>
      <c r="G196" s="36">
        <v>8.6999999999999993</v>
      </c>
      <c r="H196" s="558"/>
      <c r="J196" s="57"/>
      <c r="K196" s="57"/>
      <c r="L196" s="57"/>
    </row>
    <row r="197" spans="1:12" x14ac:dyDescent="0.25">
      <c r="B197" s="55"/>
      <c r="C197" s="56"/>
      <c r="D197" s="56"/>
      <c r="E197" s="36"/>
      <c r="F197" s="36"/>
      <c r="G197" s="37"/>
      <c r="H197" s="558"/>
      <c r="J197" s="260"/>
      <c r="K197" s="260"/>
      <c r="L197" s="260"/>
    </row>
    <row r="198" spans="1:12" x14ac:dyDescent="0.25">
      <c r="B198" s="108" t="s">
        <v>62</v>
      </c>
      <c r="C198" s="56" t="s">
        <v>6</v>
      </c>
      <c r="D198" s="56"/>
      <c r="E198" s="36">
        <v>3.7</v>
      </c>
      <c r="F198" s="36">
        <v>3.6</v>
      </c>
      <c r="G198" s="36">
        <v>3.6</v>
      </c>
      <c r="H198" s="558"/>
      <c r="J198" s="57"/>
      <c r="K198" s="57"/>
      <c r="L198" s="57"/>
    </row>
    <row r="199" spans="1:12" x14ac:dyDescent="0.25">
      <c r="B199" s="99" t="s">
        <v>82</v>
      </c>
      <c r="C199" s="56" t="s">
        <v>6</v>
      </c>
      <c r="D199" s="58" t="s">
        <v>241</v>
      </c>
      <c r="E199" s="36">
        <v>0</v>
      </c>
      <c r="F199" s="36">
        <v>0</v>
      </c>
      <c r="G199" s="37">
        <v>0</v>
      </c>
      <c r="H199" s="558"/>
      <c r="J199" s="57"/>
      <c r="K199" s="57"/>
      <c r="L199" s="57"/>
    </row>
    <row r="200" spans="1:12" ht="16.5" thickBot="1" x14ac:dyDescent="0.3">
      <c r="B200" s="183" t="s">
        <v>179</v>
      </c>
      <c r="C200" s="60" t="s">
        <v>7</v>
      </c>
      <c r="D200" s="60"/>
      <c r="E200" s="61">
        <v>4</v>
      </c>
      <c r="F200" s="61">
        <v>4</v>
      </c>
      <c r="G200" s="116">
        <v>4</v>
      </c>
      <c r="H200" s="558"/>
    </row>
    <row r="201" spans="1:12" x14ac:dyDescent="0.25">
      <c r="B201" s="108" t="s">
        <v>63</v>
      </c>
      <c r="C201" s="56" t="s">
        <v>6</v>
      </c>
      <c r="D201" s="56"/>
      <c r="E201" s="36">
        <v>8.1999999999999993</v>
      </c>
      <c r="F201" s="36">
        <v>10.6</v>
      </c>
      <c r="G201" s="36">
        <v>10.6</v>
      </c>
      <c r="H201" s="558"/>
      <c r="J201" s="57"/>
      <c r="K201" s="57"/>
      <c r="L201" s="57"/>
    </row>
    <row r="202" spans="1:12" ht="16.5" thickBot="1" x14ac:dyDescent="0.3">
      <c r="B202" s="99" t="s">
        <v>82</v>
      </c>
      <c r="C202" s="56" t="s">
        <v>6</v>
      </c>
      <c r="D202" s="58" t="s">
        <v>241</v>
      </c>
      <c r="E202" s="36">
        <v>0</v>
      </c>
      <c r="F202" s="36">
        <v>0</v>
      </c>
      <c r="G202" s="37">
        <v>0</v>
      </c>
      <c r="H202" s="558"/>
      <c r="J202" s="57"/>
      <c r="K202" s="57"/>
      <c r="L202" s="57"/>
    </row>
    <row r="203" spans="1:12" ht="16.5" thickBot="1" x14ac:dyDescent="0.3">
      <c r="B203" s="183" t="s">
        <v>179</v>
      </c>
      <c r="C203" s="60" t="s">
        <v>8</v>
      </c>
      <c r="D203" s="60"/>
      <c r="E203" s="61">
        <v>4</v>
      </c>
      <c r="F203" s="61">
        <v>4</v>
      </c>
      <c r="G203" s="116">
        <v>4</v>
      </c>
      <c r="H203" s="558"/>
      <c r="J203" s="806" t="s">
        <v>117</v>
      </c>
      <c r="K203" s="807"/>
      <c r="L203" s="808"/>
    </row>
    <row r="204" spans="1:12" ht="16.5" thickBot="1" x14ac:dyDescent="0.3">
      <c r="B204" s="100" t="s">
        <v>35</v>
      </c>
      <c r="C204" s="56"/>
      <c r="D204" s="56"/>
      <c r="E204" s="36"/>
      <c r="F204" s="36"/>
      <c r="G204" s="37"/>
      <c r="H204" s="558"/>
      <c r="J204" s="803" t="s">
        <v>4</v>
      </c>
      <c r="K204" s="554" t="s">
        <v>5</v>
      </c>
      <c r="L204" s="586" t="s">
        <v>209</v>
      </c>
    </row>
    <row r="205" spans="1:12" x14ac:dyDescent="0.25">
      <c r="B205" s="68" t="s">
        <v>18</v>
      </c>
      <c r="C205" s="56" t="s">
        <v>6</v>
      </c>
      <c r="D205" s="56" t="s">
        <v>187</v>
      </c>
      <c r="E205" s="36">
        <v>0</v>
      </c>
      <c r="F205" s="36">
        <v>0</v>
      </c>
      <c r="G205" s="36">
        <v>0</v>
      </c>
      <c r="H205" s="558"/>
      <c r="J205" s="583">
        <v>0</v>
      </c>
      <c r="K205" s="269">
        <v>0</v>
      </c>
      <c r="L205" s="587">
        <v>0</v>
      </c>
    </row>
    <row r="206" spans="1:12" x14ac:dyDescent="0.25">
      <c r="B206" s="68" t="s">
        <v>19</v>
      </c>
      <c r="C206" s="56" t="s">
        <v>6</v>
      </c>
      <c r="D206" s="56"/>
      <c r="E206" s="36">
        <v>3.1</v>
      </c>
      <c r="F206" s="36">
        <v>2.6</v>
      </c>
      <c r="G206" s="36">
        <v>2.6</v>
      </c>
      <c r="H206" s="558"/>
      <c r="J206" s="584">
        <v>0.05</v>
      </c>
      <c r="K206" s="266">
        <v>0.04</v>
      </c>
      <c r="L206" s="588">
        <v>0.04</v>
      </c>
    </row>
    <row r="207" spans="1:12" x14ac:dyDescent="0.25">
      <c r="B207" s="68" t="s">
        <v>20</v>
      </c>
      <c r="C207" s="56" t="s">
        <v>6</v>
      </c>
      <c r="D207" s="56"/>
      <c r="E207" s="36">
        <v>0.2</v>
      </c>
      <c r="F207" s="36">
        <v>0.1</v>
      </c>
      <c r="G207" s="36">
        <v>0.1</v>
      </c>
      <c r="H207" s="558"/>
      <c r="J207" s="584">
        <v>0</v>
      </c>
      <c r="K207" s="266">
        <v>0</v>
      </c>
      <c r="L207" s="588">
        <v>0</v>
      </c>
    </row>
    <row r="208" spans="1:12" s="76" customFormat="1" x14ac:dyDescent="0.25">
      <c r="A208" s="1"/>
      <c r="B208" s="68" t="s">
        <v>17</v>
      </c>
      <c r="C208" s="56" t="s">
        <v>6</v>
      </c>
      <c r="D208" s="56"/>
      <c r="E208" s="36">
        <v>0.1</v>
      </c>
      <c r="F208" s="36">
        <v>0.1</v>
      </c>
      <c r="G208" s="36">
        <v>0.1</v>
      </c>
      <c r="H208" s="558"/>
      <c r="I208" s="1"/>
      <c r="J208" s="584">
        <v>0</v>
      </c>
      <c r="K208" s="266">
        <v>0</v>
      </c>
      <c r="L208" s="588">
        <v>0</v>
      </c>
    </row>
    <row r="209" spans="1:12" x14ac:dyDescent="0.25">
      <c r="B209" s="68" t="s">
        <v>22</v>
      </c>
      <c r="C209" s="56" t="s">
        <v>6</v>
      </c>
      <c r="D209" s="56"/>
      <c r="E209" s="36">
        <v>0.6</v>
      </c>
      <c r="F209" s="36">
        <v>0.9</v>
      </c>
      <c r="G209" s="36">
        <v>0.9</v>
      </c>
      <c r="H209" s="558"/>
      <c r="J209" s="584">
        <v>0.01</v>
      </c>
      <c r="K209" s="266">
        <v>0.01</v>
      </c>
      <c r="L209" s="588">
        <v>0.01</v>
      </c>
    </row>
    <row r="210" spans="1:12" x14ac:dyDescent="0.25">
      <c r="B210" s="68" t="s">
        <v>23</v>
      </c>
      <c r="C210" s="56" t="s">
        <v>6</v>
      </c>
      <c r="D210" s="56"/>
      <c r="E210" s="36">
        <v>0.3</v>
      </c>
      <c r="F210" s="36">
        <v>0.5</v>
      </c>
      <c r="G210" s="36">
        <v>0.5</v>
      </c>
      <c r="H210" s="558"/>
      <c r="J210" s="584">
        <v>0</v>
      </c>
      <c r="K210" s="266">
        <v>0.01</v>
      </c>
      <c r="L210" s="588">
        <v>0.01</v>
      </c>
    </row>
    <row r="211" spans="1:12" x14ac:dyDescent="0.25">
      <c r="B211" s="68" t="s">
        <v>24</v>
      </c>
      <c r="C211" s="56" t="s">
        <v>6</v>
      </c>
      <c r="D211" s="56"/>
      <c r="E211" s="36">
        <v>6</v>
      </c>
      <c r="F211" s="36">
        <v>8.8000000000000007</v>
      </c>
      <c r="G211" s="36">
        <v>8.8000000000000007</v>
      </c>
      <c r="H211" s="558"/>
      <c r="J211" s="584">
        <v>0.1</v>
      </c>
      <c r="K211" s="268">
        <v>0.14000000000000001</v>
      </c>
      <c r="L211" s="588">
        <v>0.14000000000000001</v>
      </c>
    </row>
    <row r="212" spans="1:12" ht="16.5" thickBot="1" x14ac:dyDescent="0.3">
      <c r="B212" s="71" t="s">
        <v>21</v>
      </c>
      <c r="C212" s="60" t="s">
        <v>6</v>
      </c>
      <c r="D212" s="60"/>
      <c r="E212" s="61">
        <v>1.5</v>
      </c>
      <c r="F212" s="61">
        <v>1.1000000000000001</v>
      </c>
      <c r="G212" s="61">
        <v>1.1000000000000001</v>
      </c>
      <c r="H212" s="558"/>
      <c r="J212" s="286">
        <v>0.02</v>
      </c>
      <c r="K212" s="268">
        <v>0.02</v>
      </c>
      <c r="L212" s="287">
        <v>0.02</v>
      </c>
    </row>
    <row r="213" spans="1:12" ht="16.5" thickBot="1" x14ac:dyDescent="0.3">
      <c r="B213" s="72" t="s">
        <v>108</v>
      </c>
      <c r="C213" s="101"/>
      <c r="D213" s="101"/>
      <c r="E213" s="94">
        <v>11.8</v>
      </c>
      <c r="F213" s="94">
        <v>14.1</v>
      </c>
      <c r="G213" s="145">
        <v>14.1</v>
      </c>
      <c r="H213" s="558"/>
      <c r="J213" s="282">
        <v>0.18</v>
      </c>
      <c r="K213" s="283">
        <v>0.22</v>
      </c>
      <c r="L213" s="284">
        <v>0.22</v>
      </c>
    </row>
    <row r="214" spans="1:12" x14ac:dyDescent="0.25">
      <c r="B214" s="99" t="s">
        <v>57</v>
      </c>
      <c r="C214" s="121" t="s">
        <v>10</v>
      </c>
      <c r="D214" s="121"/>
      <c r="E214" s="53">
        <v>35</v>
      </c>
      <c r="F214" s="53">
        <v>35</v>
      </c>
      <c r="G214" s="53">
        <v>35</v>
      </c>
      <c r="H214" s="558"/>
    </row>
    <row r="215" spans="1:12" x14ac:dyDescent="0.25">
      <c r="B215" s="55"/>
      <c r="C215" s="56" t="s">
        <v>11</v>
      </c>
      <c r="D215" s="56"/>
      <c r="E215" s="106">
        <v>35</v>
      </c>
      <c r="F215" s="106">
        <v>35</v>
      </c>
      <c r="G215" s="106">
        <v>35</v>
      </c>
      <c r="H215" s="558"/>
      <c r="J215" s="260"/>
      <c r="K215" s="260"/>
      <c r="L215" s="260"/>
    </row>
    <row r="216" spans="1:12" x14ac:dyDescent="0.25">
      <c r="B216" s="55" t="s">
        <v>58</v>
      </c>
      <c r="C216" s="56" t="s">
        <v>10</v>
      </c>
      <c r="D216" s="56"/>
      <c r="E216" s="36">
        <v>10.5</v>
      </c>
      <c r="F216" s="36">
        <v>10.5</v>
      </c>
      <c r="G216" s="36">
        <v>10.5</v>
      </c>
      <c r="H216" s="558"/>
      <c r="J216" s="98"/>
      <c r="K216" s="98"/>
      <c r="L216" s="98"/>
    </row>
    <row r="217" spans="1:12" ht="16.5" thickBot="1" x14ac:dyDescent="0.3">
      <c r="B217" s="75"/>
      <c r="C217" s="60" t="s">
        <v>11</v>
      </c>
      <c r="D217" s="60"/>
      <c r="E217" s="36">
        <v>10.5</v>
      </c>
      <c r="F217" s="36">
        <v>10.5</v>
      </c>
      <c r="G217" s="36">
        <v>10.5</v>
      </c>
      <c r="H217" s="558"/>
    </row>
    <row r="218" spans="1:12" ht="16.5" thickBot="1" x14ac:dyDescent="0.3">
      <c r="A218" s="76"/>
      <c r="B218" s="96" t="s">
        <v>81</v>
      </c>
      <c r="C218" s="97" t="s">
        <v>50</v>
      </c>
      <c r="D218" s="97"/>
      <c r="E218" s="119">
        <v>0</v>
      </c>
      <c r="F218" s="119">
        <v>0</v>
      </c>
      <c r="G218" s="149">
        <v>0</v>
      </c>
      <c r="H218" s="558"/>
    </row>
    <row r="219" spans="1:12" ht="16.5" thickBot="1" x14ac:dyDescent="0.3">
      <c r="A219" s="76"/>
      <c r="B219" s="96" t="s">
        <v>109</v>
      </c>
      <c r="C219" s="97" t="s">
        <v>50</v>
      </c>
      <c r="D219" s="97"/>
      <c r="E219" s="119">
        <v>0</v>
      </c>
      <c r="F219" s="119">
        <v>0.01</v>
      </c>
      <c r="G219" s="119">
        <v>0.01</v>
      </c>
      <c r="H219" s="558"/>
    </row>
    <row r="220" spans="1:12" ht="16.5" thickBot="1" x14ac:dyDescent="0.3">
      <c r="B220" s="290" t="s">
        <v>131</v>
      </c>
      <c r="C220" s="530"/>
      <c r="D220" s="530"/>
      <c r="E220" s="576"/>
      <c r="F220" s="576"/>
      <c r="G220" s="577"/>
      <c r="H220" s="558"/>
    </row>
    <row r="221" spans="1:12" x14ac:dyDescent="0.25">
      <c r="B221" s="148"/>
      <c r="C221" s="132"/>
      <c r="D221" s="132"/>
      <c r="E221" s="563"/>
      <c r="F221" s="563"/>
      <c r="G221" s="580"/>
      <c r="H221" s="558"/>
    </row>
    <row r="222" spans="1:12" ht="16.5" thickBot="1" x14ac:dyDescent="0.3">
      <c r="B222" s="581" t="s">
        <v>153</v>
      </c>
      <c r="C222" s="114"/>
      <c r="D222" s="114"/>
      <c r="E222" s="560"/>
      <c r="F222" s="560"/>
      <c r="G222" s="561"/>
      <c r="H222" s="558"/>
    </row>
    <row r="223" spans="1:12" ht="15.75" customHeight="1" x14ac:dyDescent="0.25">
      <c r="B223" s="822" t="s">
        <v>76</v>
      </c>
      <c r="C223" s="48" t="s">
        <v>1</v>
      </c>
      <c r="D223" s="817" t="s">
        <v>77</v>
      </c>
      <c r="E223" s="812" t="s">
        <v>246</v>
      </c>
      <c r="F223" s="813"/>
      <c r="G223" s="814"/>
      <c r="H223" s="925"/>
    </row>
    <row r="224" spans="1:12" x14ac:dyDescent="0.25">
      <c r="B224" s="823"/>
      <c r="C224" s="49" t="s">
        <v>2</v>
      </c>
      <c r="D224" s="818"/>
      <c r="E224" s="815" t="s">
        <v>4</v>
      </c>
      <c r="F224" s="815" t="s">
        <v>5</v>
      </c>
      <c r="G224" s="809" t="s">
        <v>209</v>
      </c>
      <c r="H224" s="926"/>
    </row>
    <row r="225" spans="1:12" ht="16.5" thickBot="1" x14ac:dyDescent="0.3">
      <c r="B225" s="824"/>
      <c r="C225" s="50" t="s">
        <v>3</v>
      </c>
      <c r="D225" s="819"/>
      <c r="E225" s="816"/>
      <c r="F225" s="816"/>
      <c r="G225" s="811"/>
      <c r="H225" s="926"/>
    </row>
    <row r="226" spans="1:12" x14ac:dyDescent="0.25">
      <c r="B226" s="51"/>
      <c r="C226" s="52"/>
      <c r="D226" s="52"/>
      <c r="E226" s="53"/>
      <c r="F226" s="53"/>
      <c r="G226" s="54"/>
      <c r="H226" s="558"/>
    </row>
    <row r="227" spans="1:12" x14ac:dyDescent="0.25">
      <c r="B227" s="55" t="s">
        <v>199</v>
      </c>
      <c r="C227" s="56" t="s">
        <v>6</v>
      </c>
      <c r="D227" s="56" t="s">
        <v>187</v>
      </c>
      <c r="E227" s="36">
        <v>0</v>
      </c>
      <c r="F227" s="36">
        <v>0</v>
      </c>
      <c r="G227" s="37">
        <v>0</v>
      </c>
      <c r="H227" s="558"/>
      <c r="J227" s="57"/>
      <c r="K227" s="57"/>
      <c r="L227" s="57"/>
    </row>
    <row r="228" spans="1:12" x14ac:dyDescent="0.25">
      <c r="B228" s="55" t="s">
        <v>196</v>
      </c>
      <c r="C228" s="56" t="s">
        <v>6</v>
      </c>
      <c r="D228" s="56" t="s">
        <v>186</v>
      </c>
      <c r="E228" s="36">
        <v>2.8</v>
      </c>
      <c r="F228" s="36">
        <v>3</v>
      </c>
      <c r="G228" s="36">
        <v>3.2</v>
      </c>
      <c r="H228" s="558"/>
      <c r="J228" s="57"/>
      <c r="K228" s="57"/>
      <c r="L228" s="57"/>
    </row>
    <row r="229" spans="1:12" x14ac:dyDescent="0.25">
      <c r="B229" s="55"/>
      <c r="C229" s="56"/>
      <c r="D229" s="56"/>
      <c r="E229" s="36"/>
      <c r="F229" s="36"/>
      <c r="G229" s="36"/>
      <c r="H229" s="558"/>
      <c r="J229" s="260"/>
      <c r="K229" s="260"/>
      <c r="L229" s="260"/>
    </row>
    <row r="230" spans="1:12" x14ac:dyDescent="0.25">
      <c r="B230" s="55" t="s">
        <v>62</v>
      </c>
      <c r="C230" s="92" t="s">
        <v>6</v>
      </c>
      <c r="D230" s="56"/>
      <c r="E230" s="36">
        <v>7</v>
      </c>
      <c r="F230" s="36">
        <v>8.1999999999999993</v>
      </c>
      <c r="G230" s="36">
        <v>8.1</v>
      </c>
      <c r="H230" s="558"/>
      <c r="I230" s="46"/>
      <c r="J230" s="57"/>
      <c r="K230" s="57"/>
      <c r="L230" s="57"/>
    </row>
    <row r="231" spans="1:12" ht="16.5" thickBot="1" x14ac:dyDescent="0.3">
      <c r="B231" s="183" t="s">
        <v>179</v>
      </c>
      <c r="C231" s="60" t="s">
        <v>7</v>
      </c>
      <c r="D231" s="60" t="s">
        <v>248</v>
      </c>
      <c r="E231" s="36">
        <v>0</v>
      </c>
      <c r="F231" s="36">
        <v>0</v>
      </c>
      <c r="G231" s="36">
        <v>0</v>
      </c>
      <c r="H231" s="558"/>
      <c r="I231" s="46"/>
    </row>
    <row r="232" spans="1:12" ht="16.5" thickBot="1" x14ac:dyDescent="0.3">
      <c r="B232" s="55" t="s">
        <v>63</v>
      </c>
      <c r="C232" s="65" t="s">
        <v>6</v>
      </c>
      <c r="D232" s="179"/>
      <c r="E232" s="36">
        <v>1.7</v>
      </c>
      <c r="F232" s="36">
        <v>1.7</v>
      </c>
      <c r="G232" s="36">
        <v>2</v>
      </c>
      <c r="H232" s="558"/>
      <c r="J232" s="57"/>
      <c r="K232" s="57"/>
      <c r="L232" s="57"/>
    </row>
    <row r="233" spans="1:12" ht="16.5" thickBot="1" x14ac:dyDescent="0.3">
      <c r="B233" s="183" t="s">
        <v>179</v>
      </c>
      <c r="C233" s="60" t="s">
        <v>8</v>
      </c>
      <c r="D233" s="60" t="s">
        <v>248</v>
      </c>
      <c r="E233" s="61">
        <v>0</v>
      </c>
      <c r="F233" s="61">
        <v>0</v>
      </c>
      <c r="G233" s="116">
        <v>0</v>
      </c>
      <c r="H233" s="558"/>
      <c r="J233" s="806" t="s">
        <v>117</v>
      </c>
      <c r="K233" s="807"/>
      <c r="L233" s="808"/>
    </row>
    <row r="234" spans="1:12" ht="16.5" thickBot="1" x14ac:dyDescent="0.3">
      <c r="B234" s="100" t="s">
        <v>35</v>
      </c>
      <c r="C234" s="56"/>
      <c r="D234" s="56"/>
      <c r="E234" s="36"/>
      <c r="F234" s="36"/>
      <c r="G234" s="37"/>
      <c r="H234" s="558"/>
      <c r="J234" s="803" t="s">
        <v>4</v>
      </c>
      <c r="K234" s="554" t="s">
        <v>5</v>
      </c>
      <c r="L234" s="586" t="s">
        <v>209</v>
      </c>
    </row>
    <row r="235" spans="1:12" x14ac:dyDescent="0.25">
      <c r="B235" s="68" t="s">
        <v>18</v>
      </c>
      <c r="C235" s="56" t="s">
        <v>6</v>
      </c>
      <c r="D235" s="56"/>
      <c r="E235" s="36">
        <v>6</v>
      </c>
      <c r="F235" s="36">
        <v>6.6</v>
      </c>
      <c r="G235" s="36">
        <v>6.8</v>
      </c>
      <c r="H235" s="558"/>
      <c r="J235" s="583">
        <v>0.09</v>
      </c>
      <c r="K235" s="269">
        <v>0.1</v>
      </c>
      <c r="L235" s="587">
        <v>0.11</v>
      </c>
    </row>
    <row r="236" spans="1:12" x14ac:dyDescent="0.25">
      <c r="B236" s="68" t="s">
        <v>19</v>
      </c>
      <c r="C236" s="56" t="s">
        <v>6</v>
      </c>
      <c r="D236" s="56"/>
      <c r="E236" s="36">
        <v>2</v>
      </c>
      <c r="F236" s="36">
        <v>2</v>
      </c>
      <c r="G236" s="36">
        <v>2.2999999999999998</v>
      </c>
      <c r="J236" s="584">
        <v>0.03</v>
      </c>
      <c r="K236" s="266">
        <v>0.03</v>
      </c>
      <c r="L236" s="588">
        <v>0.04</v>
      </c>
    </row>
    <row r="237" spans="1:12" x14ac:dyDescent="0.25">
      <c r="B237" s="68" t="s">
        <v>20</v>
      </c>
      <c r="C237" s="56" t="s">
        <v>6</v>
      </c>
      <c r="D237" s="56"/>
      <c r="E237" s="36">
        <v>0.6</v>
      </c>
      <c r="F237" s="36">
        <v>1.2</v>
      </c>
      <c r="G237" s="36">
        <v>1.2</v>
      </c>
      <c r="H237" s="558"/>
      <c r="J237" s="584">
        <v>0.01</v>
      </c>
      <c r="K237" s="266">
        <v>0.02</v>
      </c>
      <c r="L237" s="588">
        <v>0.02</v>
      </c>
    </row>
    <row r="238" spans="1:12" x14ac:dyDescent="0.25">
      <c r="B238" s="68" t="s">
        <v>130</v>
      </c>
      <c r="C238" s="56" t="s">
        <v>6</v>
      </c>
      <c r="D238" s="56"/>
      <c r="E238" s="36">
        <v>0</v>
      </c>
      <c r="F238" s="36">
        <v>0</v>
      </c>
      <c r="G238" s="36">
        <v>0</v>
      </c>
      <c r="H238" s="558"/>
      <c r="J238" s="584">
        <v>0</v>
      </c>
      <c r="K238" s="266">
        <v>0</v>
      </c>
      <c r="L238" s="588">
        <v>0</v>
      </c>
    </row>
    <row r="239" spans="1:12" ht="16.5" thickBot="1" x14ac:dyDescent="0.3">
      <c r="B239" s="71" t="s">
        <v>136</v>
      </c>
      <c r="C239" s="60" t="s">
        <v>6</v>
      </c>
      <c r="D239" s="300" t="s">
        <v>165</v>
      </c>
      <c r="E239" s="344">
        <v>0</v>
      </c>
      <c r="F239" s="344">
        <v>0</v>
      </c>
      <c r="G239" s="344">
        <v>0</v>
      </c>
      <c r="H239" s="558"/>
      <c r="J239" s="585">
        <v>0</v>
      </c>
      <c r="K239" s="270">
        <v>0</v>
      </c>
      <c r="L239" s="589">
        <v>0</v>
      </c>
    </row>
    <row r="240" spans="1:12" s="76" customFormat="1" ht="16.5" thickBot="1" x14ac:dyDescent="0.3">
      <c r="A240" s="1"/>
      <c r="B240" s="72" t="s">
        <v>108</v>
      </c>
      <c r="C240" s="109"/>
      <c r="D240" s="101"/>
      <c r="E240" s="94">
        <v>8.6</v>
      </c>
      <c r="F240" s="94">
        <v>9.8000000000000007</v>
      </c>
      <c r="G240" s="145">
        <v>10.3</v>
      </c>
      <c r="H240" s="558"/>
      <c r="I240" s="1"/>
      <c r="J240" s="282">
        <v>0.13</v>
      </c>
      <c r="K240" s="283">
        <v>0.15</v>
      </c>
      <c r="L240" s="284">
        <v>0.17</v>
      </c>
    </row>
    <row r="241" spans="1:12" x14ac:dyDescent="0.25">
      <c r="B241" s="51" t="s">
        <v>57</v>
      </c>
      <c r="C241" s="52" t="s">
        <v>10</v>
      </c>
      <c r="D241" s="52"/>
      <c r="E241" s="53">
        <v>35</v>
      </c>
      <c r="F241" s="53">
        <v>35</v>
      </c>
      <c r="G241" s="53">
        <v>35</v>
      </c>
      <c r="H241" s="558"/>
      <c r="J241" s="221"/>
      <c r="K241" s="221"/>
      <c r="L241" s="221"/>
    </row>
    <row r="242" spans="1:12" x14ac:dyDescent="0.25">
      <c r="B242" s="55"/>
      <c r="C242" s="56" t="s">
        <v>11</v>
      </c>
      <c r="D242" s="56"/>
      <c r="E242" s="106">
        <v>35</v>
      </c>
      <c r="F242" s="106">
        <v>35</v>
      </c>
      <c r="G242" s="106">
        <v>35</v>
      </c>
      <c r="H242" s="558"/>
      <c r="J242" s="260"/>
      <c r="K242" s="260"/>
      <c r="L242" s="260"/>
    </row>
    <row r="243" spans="1:12" x14ac:dyDescent="0.25">
      <c r="B243" s="55" t="s">
        <v>58</v>
      </c>
      <c r="C243" s="56" t="s">
        <v>10</v>
      </c>
      <c r="D243" s="56"/>
      <c r="E243" s="36">
        <v>10.4</v>
      </c>
      <c r="F243" s="36">
        <v>10.4</v>
      </c>
      <c r="G243" s="36">
        <v>10.4</v>
      </c>
      <c r="H243" s="558"/>
    </row>
    <row r="244" spans="1:12" ht="16.5" thickBot="1" x14ac:dyDescent="0.3">
      <c r="B244" s="75"/>
      <c r="C244" s="60" t="s">
        <v>11</v>
      </c>
      <c r="D244" s="60"/>
      <c r="E244" s="36">
        <v>10.4</v>
      </c>
      <c r="F244" s="36">
        <v>10.4</v>
      </c>
      <c r="G244" s="36">
        <v>10.4</v>
      </c>
      <c r="H244" s="558"/>
    </row>
    <row r="245" spans="1:12" ht="16.5" thickBot="1" x14ac:dyDescent="0.3">
      <c r="A245" s="76"/>
      <c r="B245" s="110" t="s">
        <v>81</v>
      </c>
      <c r="C245" s="111" t="s">
        <v>50</v>
      </c>
      <c r="D245" s="111"/>
      <c r="E245" s="642">
        <v>0</v>
      </c>
      <c r="F245" s="642">
        <v>0</v>
      </c>
      <c r="G245" s="643">
        <v>0</v>
      </c>
      <c r="H245" s="558"/>
    </row>
    <row r="246" spans="1:12" ht="16.5" thickBot="1" x14ac:dyDescent="0.3">
      <c r="A246" s="76"/>
      <c r="B246" s="96" t="s">
        <v>109</v>
      </c>
      <c r="C246" s="97" t="s">
        <v>50</v>
      </c>
      <c r="D246" s="97"/>
      <c r="E246" s="119">
        <v>0.01</v>
      </c>
      <c r="F246" s="119">
        <v>0</v>
      </c>
      <c r="G246" s="149">
        <v>0.01</v>
      </c>
      <c r="H246" s="558"/>
    </row>
    <row r="247" spans="1:12" ht="16.5" thickBot="1" x14ac:dyDescent="0.3">
      <c r="B247" s="290" t="s">
        <v>123</v>
      </c>
      <c r="C247" s="530"/>
      <c r="D247" s="530"/>
      <c r="E247" s="115"/>
      <c r="F247" s="115"/>
      <c r="G247" s="565"/>
      <c r="H247" s="558"/>
    </row>
    <row r="248" spans="1:12" x14ac:dyDescent="0.25">
      <c r="B248" s="538"/>
      <c r="C248" s="58"/>
      <c r="D248" s="58"/>
      <c r="E248" s="87"/>
      <c r="F248" s="87"/>
      <c r="G248" s="410"/>
      <c r="H248" s="558"/>
    </row>
    <row r="249" spans="1:12" ht="16.5" thickBot="1" x14ac:dyDescent="0.3">
      <c r="B249" s="564" t="s">
        <v>155</v>
      </c>
      <c r="C249" s="58"/>
      <c r="D249" s="58"/>
      <c r="E249" s="87"/>
      <c r="F249" s="87"/>
      <c r="G249" s="410"/>
      <c r="H249" s="558"/>
    </row>
    <row r="250" spans="1:12" ht="15.75" customHeight="1" x14ac:dyDescent="0.25">
      <c r="B250" s="822" t="s">
        <v>76</v>
      </c>
      <c r="C250" s="48" t="s">
        <v>1</v>
      </c>
      <c r="D250" s="817" t="s">
        <v>77</v>
      </c>
      <c r="E250" s="812" t="s">
        <v>246</v>
      </c>
      <c r="F250" s="813"/>
      <c r="G250" s="814"/>
      <c r="H250" s="925"/>
    </row>
    <row r="251" spans="1:12" x14ac:dyDescent="0.25">
      <c r="B251" s="823"/>
      <c r="C251" s="49" t="s">
        <v>2</v>
      </c>
      <c r="D251" s="818"/>
      <c r="E251" s="815" t="s">
        <v>4</v>
      </c>
      <c r="F251" s="815" t="s">
        <v>5</v>
      </c>
      <c r="G251" s="809" t="s">
        <v>209</v>
      </c>
      <c r="H251" s="926"/>
    </row>
    <row r="252" spans="1:12" ht="16.5" thickBot="1" x14ac:dyDescent="0.3">
      <c r="B252" s="824"/>
      <c r="C252" s="50" t="s">
        <v>3</v>
      </c>
      <c r="D252" s="819"/>
      <c r="E252" s="816"/>
      <c r="F252" s="816"/>
      <c r="G252" s="811"/>
      <c r="H252" s="926"/>
    </row>
    <row r="253" spans="1:12" x14ac:dyDescent="0.25">
      <c r="B253" s="51"/>
      <c r="C253" s="52"/>
      <c r="D253" s="52"/>
      <c r="E253" s="36"/>
      <c r="F253" s="36"/>
      <c r="G253" s="37"/>
      <c r="H253" s="558"/>
    </row>
    <row r="254" spans="1:12" x14ac:dyDescent="0.25">
      <c r="B254" s="55" t="s">
        <v>173</v>
      </c>
      <c r="C254" s="92" t="s">
        <v>6</v>
      </c>
      <c r="D254" s="58"/>
      <c r="E254" s="36">
        <v>9</v>
      </c>
      <c r="F254" s="36">
        <v>9.1999999999999993</v>
      </c>
      <c r="G254" s="36">
        <v>9</v>
      </c>
      <c r="H254" s="558"/>
      <c r="J254" s="260"/>
      <c r="K254" s="260"/>
      <c r="L254" s="260"/>
    </row>
    <row r="255" spans="1:12" ht="16.5" thickBot="1" x14ac:dyDescent="0.3">
      <c r="B255" s="183" t="s">
        <v>179</v>
      </c>
      <c r="C255" s="60" t="s">
        <v>7</v>
      </c>
      <c r="D255" s="60" t="s">
        <v>248</v>
      </c>
      <c r="E255" s="36">
        <v>0</v>
      </c>
      <c r="F255" s="36">
        <v>0</v>
      </c>
      <c r="G255" s="36">
        <v>0</v>
      </c>
      <c r="H255" s="558"/>
    </row>
    <row r="256" spans="1:12" ht="16.5" thickBot="1" x14ac:dyDescent="0.3">
      <c r="B256" s="55" t="s">
        <v>63</v>
      </c>
      <c r="C256" s="65" t="s">
        <v>6</v>
      </c>
      <c r="D256" s="56" t="s">
        <v>187</v>
      </c>
      <c r="E256" s="36">
        <v>0</v>
      </c>
      <c r="F256" s="36">
        <v>0</v>
      </c>
      <c r="G256" s="36">
        <v>0</v>
      </c>
      <c r="H256" s="558"/>
    </row>
    <row r="257" spans="1:12" ht="16.5" thickBot="1" x14ac:dyDescent="0.3">
      <c r="B257" s="183" t="s">
        <v>179</v>
      </c>
      <c r="C257" s="60" t="s">
        <v>8</v>
      </c>
      <c r="D257" s="60" t="s">
        <v>248</v>
      </c>
      <c r="E257" s="36">
        <v>0</v>
      </c>
      <c r="F257" s="36">
        <v>0</v>
      </c>
      <c r="G257" s="36">
        <v>0</v>
      </c>
      <c r="H257" s="558"/>
      <c r="J257" s="806" t="s">
        <v>117</v>
      </c>
      <c r="K257" s="807"/>
      <c r="L257" s="808"/>
    </row>
    <row r="258" spans="1:12" ht="16.5" thickBot="1" x14ac:dyDescent="0.3">
      <c r="B258" s="100" t="s">
        <v>35</v>
      </c>
      <c r="C258" s="56"/>
      <c r="D258" s="56"/>
      <c r="E258" s="36"/>
      <c r="F258" s="36"/>
      <c r="G258" s="36"/>
      <c r="H258" s="558"/>
      <c r="J258" s="803" t="s">
        <v>4</v>
      </c>
      <c r="K258" s="554" t="s">
        <v>5</v>
      </c>
      <c r="L258" s="586" t="s">
        <v>209</v>
      </c>
    </row>
    <row r="259" spans="1:12" x14ac:dyDescent="0.25">
      <c r="B259" s="68" t="s">
        <v>19</v>
      </c>
      <c r="C259" s="56" t="s">
        <v>6</v>
      </c>
      <c r="D259" s="56"/>
      <c r="E259" s="36">
        <v>3.6</v>
      </c>
      <c r="F259" s="36">
        <v>3.7</v>
      </c>
      <c r="G259" s="36">
        <v>3.6</v>
      </c>
      <c r="H259" s="558"/>
      <c r="J259" s="584">
        <v>0.06</v>
      </c>
      <c r="K259" s="266">
        <v>0.06</v>
      </c>
      <c r="L259" s="588">
        <v>0.06</v>
      </c>
    </row>
    <row r="260" spans="1:12" x14ac:dyDescent="0.25">
      <c r="B260" s="68" t="s">
        <v>164</v>
      </c>
      <c r="C260" s="56" t="s">
        <v>6</v>
      </c>
      <c r="D260" s="56"/>
      <c r="E260" s="36">
        <v>1.6</v>
      </c>
      <c r="F260" s="36">
        <v>1.6</v>
      </c>
      <c r="G260" s="36">
        <v>1.6</v>
      </c>
      <c r="H260" s="558"/>
      <c r="J260" s="584">
        <v>0.02</v>
      </c>
      <c r="K260" s="266">
        <v>0.02</v>
      </c>
      <c r="L260" s="588">
        <v>0.02</v>
      </c>
    </row>
    <row r="261" spans="1:12" x14ac:dyDescent="0.25">
      <c r="B261" s="68" t="s">
        <v>163</v>
      </c>
      <c r="C261" s="56" t="s">
        <v>6</v>
      </c>
      <c r="D261" s="56" t="s">
        <v>187</v>
      </c>
      <c r="E261" s="36">
        <v>0</v>
      </c>
      <c r="F261" s="36">
        <v>0</v>
      </c>
      <c r="G261" s="36">
        <v>0</v>
      </c>
      <c r="H261" s="558"/>
      <c r="J261" s="584">
        <v>0</v>
      </c>
      <c r="K261" s="266">
        <v>0</v>
      </c>
      <c r="L261" s="588">
        <v>0</v>
      </c>
    </row>
    <row r="262" spans="1:12" x14ac:dyDescent="0.25">
      <c r="B262" s="68" t="s">
        <v>23</v>
      </c>
      <c r="C262" s="56" t="s">
        <v>6</v>
      </c>
      <c r="D262" s="56"/>
      <c r="E262" s="36">
        <v>1.8</v>
      </c>
      <c r="F262" s="36">
        <v>1.9</v>
      </c>
      <c r="G262" s="36">
        <v>1.8</v>
      </c>
      <c r="H262" s="558"/>
      <c r="J262" s="584">
        <v>0.03</v>
      </c>
      <c r="K262" s="266">
        <v>0.03</v>
      </c>
      <c r="L262" s="588">
        <v>0.03</v>
      </c>
    </row>
    <row r="263" spans="1:12" ht="16.5" thickBot="1" x14ac:dyDescent="0.3">
      <c r="B263" s="112" t="s">
        <v>29</v>
      </c>
      <c r="C263" s="113"/>
      <c r="D263" s="60"/>
      <c r="E263" s="36">
        <v>1.4</v>
      </c>
      <c r="F263" s="36">
        <v>1.5</v>
      </c>
      <c r="G263" s="36">
        <v>1.4</v>
      </c>
      <c r="H263" s="558"/>
      <c r="J263" s="584">
        <v>0.02</v>
      </c>
      <c r="K263" s="270">
        <v>0.02</v>
      </c>
      <c r="L263" s="588">
        <v>0.02</v>
      </c>
    </row>
    <row r="264" spans="1:12" ht="16.5" thickBot="1" x14ac:dyDescent="0.3">
      <c r="B264" s="72" t="s">
        <v>108</v>
      </c>
      <c r="C264" s="109"/>
      <c r="D264" s="101"/>
      <c r="E264" s="94">
        <v>8.4</v>
      </c>
      <c r="F264" s="94">
        <v>8.6999999999999993</v>
      </c>
      <c r="G264" s="145">
        <v>8.4</v>
      </c>
      <c r="H264" s="558"/>
      <c r="J264" s="282">
        <v>0.13</v>
      </c>
      <c r="K264" s="283">
        <v>0.13</v>
      </c>
      <c r="L264" s="284">
        <v>0.13</v>
      </c>
    </row>
    <row r="265" spans="1:12" x14ac:dyDescent="0.25">
      <c r="B265" s="51" t="s">
        <v>57</v>
      </c>
      <c r="C265" s="52" t="s">
        <v>10</v>
      </c>
      <c r="D265" s="52"/>
      <c r="E265" s="53">
        <v>35</v>
      </c>
      <c r="F265" s="53">
        <v>35</v>
      </c>
      <c r="G265" s="53">
        <v>35</v>
      </c>
      <c r="H265" s="558"/>
    </row>
    <row r="266" spans="1:12" x14ac:dyDescent="0.25">
      <c r="B266" s="55"/>
      <c r="C266" s="56" t="s">
        <v>11</v>
      </c>
      <c r="D266" s="56"/>
      <c r="E266" s="106">
        <v>35</v>
      </c>
      <c r="F266" s="106">
        <v>35</v>
      </c>
      <c r="G266" s="106">
        <v>35</v>
      </c>
      <c r="H266" s="558"/>
    </row>
    <row r="267" spans="1:12" s="76" customFormat="1" x14ac:dyDescent="0.25">
      <c r="A267" s="1"/>
      <c r="B267" s="55" t="s">
        <v>58</v>
      </c>
      <c r="C267" s="56" t="s">
        <v>10</v>
      </c>
      <c r="D267" s="56"/>
      <c r="E267" s="344">
        <v>10.199999999999999</v>
      </c>
      <c r="F267" s="344">
        <v>10.199999999999999</v>
      </c>
      <c r="G267" s="344">
        <v>10.199999999999999</v>
      </c>
      <c r="H267" s="558"/>
      <c r="I267" s="558"/>
      <c r="J267" s="558"/>
      <c r="K267" s="2"/>
      <c r="L267" s="2"/>
    </row>
    <row r="268" spans="1:12" ht="16.5" thickBot="1" x14ac:dyDescent="0.3">
      <c r="B268" s="75"/>
      <c r="C268" s="60" t="s">
        <v>11</v>
      </c>
      <c r="D268" s="60"/>
      <c r="E268" s="344">
        <v>10.199999999999999</v>
      </c>
      <c r="F268" s="344">
        <v>10.199999999999999</v>
      </c>
      <c r="G268" s="344">
        <v>10.199999999999999</v>
      </c>
      <c r="H268" s="558"/>
      <c r="I268" s="558"/>
      <c r="J268" s="558"/>
    </row>
    <row r="269" spans="1:12" ht="16.5" thickBot="1" x14ac:dyDescent="0.3">
      <c r="A269" s="222"/>
      <c r="B269" s="96" t="s">
        <v>81</v>
      </c>
      <c r="C269" s="97" t="s">
        <v>50</v>
      </c>
      <c r="D269" s="97"/>
      <c r="E269" s="641">
        <v>0.01</v>
      </c>
      <c r="F269" s="641">
        <v>0.01</v>
      </c>
      <c r="G269" s="149">
        <v>0.01</v>
      </c>
      <c r="H269" s="558"/>
      <c r="I269" s="558"/>
      <c r="J269" s="558"/>
    </row>
    <row r="270" spans="1:12" ht="16.5" thickBot="1" x14ac:dyDescent="0.3">
      <c r="A270" s="114"/>
      <c r="B270" s="290" t="s">
        <v>123</v>
      </c>
      <c r="C270" s="530"/>
      <c r="D270" s="530"/>
      <c r="E270" s="115"/>
      <c r="F270" s="115"/>
      <c r="G270" s="565"/>
      <c r="H270" s="558"/>
      <c r="I270" s="558"/>
      <c r="J270" s="558"/>
    </row>
    <row r="271" spans="1:12" x14ac:dyDescent="0.25">
      <c r="B271" s="538"/>
      <c r="C271" s="58"/>
      <c r="D271" s="58"/>
      <c r="E271" s="87"/>
      <c r="F271" s="87"/>
      <c r="G271" s="410"/>
      <c r="H271" s="558"/>
      <c r="I271" s="58"/>
    </row>
    <row r="272" spans="1:12" ht="16.5" thickBot="1" x14ac:dyDescent="0.3">
      <c r="B272" s="564" t="s">
        <v>156</v>
      </c>
      <c r="C272" s="58"/>
      <c r="D272" s="58"/>
      <c r="E272" s="87"/>
      <c r="F272" s="87"/>
      <c r="G272" s="410"/>
      <c r="H272" s="558"/>
    </row>
    <row r="273" spans="1:12" ht="15.75" customHeight="1" x14ac:dyDescent="0.25">
      <c r="B273" s="822" t="s">
        <v>76</v>
      </c>
      <c r="C273" s="48" t="s">
        <v>1</v>
      </c>
      <c r="D273" s="817" t="s">
        <v>77</v>
      </c>
      <c r="E273" s="812" t="s">
        <v>246</v>
      </c>
      <c r="F273" s="813"/>
      <c r="G273" s="814"/>
      <c r="H273" s="558"/>
    </row>
    <row r="274" spans="1:12" x14ac:dyDescent="0.25">
      <c r="B274" s="823"/>
      <c r="C274" s="49" t="s">
        <v>2</v>
      </c>
      <c r="D274" s="818"/>
      <c r="E274" s="815" t="s">
        <v>4</v>
      </c>
      <c r="F274" s="815" t="s">
        <v>5</v>
      </c>
      <c r="G274" s="809" t="s">
        <v>209</v>
      </c>
      <c r="H274" s="558"/>
    </row>
    <row r="275" spans="1:12" ht="16.5" thickBot="1" x14ac:dyDescent="0.3">
      <c r="B275" s="824"/>
      <c r="C275" s="50" t="s">
        <v>3</v>
      </c>
      <c r="D275" s="819"/>
      <c r="E275" s="816"/>
      <c r="F275" s="816"/>
      <c r="G275" s="811"/>
      <c r="H275" s="558"/>
    </row>
    <row r="276" spans="1:12" x14ac:dyDescent="0.25">
      <c r="B276" s="51"/>
      <c r="C276" s="52"/>
      <c r="D276" s="52"/>
      <c r="E276" s="53"/>
      <c r="F276" s="53"/>
      <c r="G276" s="54"/>
      <c r="H276" s="558"/>
    </row>
    <row r="277" spans="1:12" ht="16.5" thickBot="1" x14ac:dyDescent="0.3">
      <c r="B277" s="55" t="s">
        <v>54</v>
      </c>
      <c r="C277" s="56" t="s">
        <v>6</v>
      </c>
      <c r="D277" s="143"/>
      <c r="E277" s="37">
        <v>5.2</v>
      </c>
      <c r="F277" s="37">
        <v>6</v>
      </c>
      <c r="G277" s="37">
        <v>6.1</v>
      </c>
      <c r="H277" s="558"/>
      <c r="J277" s="260"/>
      <c r="K277" s="260"/>
      <c r="L277" s="260"/>
    </row>
    <row r="278" spans="1:12" ht="16.5" thickBot="1" x14ac:dyDescent="0.3">
      <c r="B278" s="183" t="s">
        <v>179</v>
      </c>
      <c r="C278" s="60" t="s">
        <v>7</v>
      </c>
      <c r="D278" s="60"/>
      <c r="E278" s="61">
        <v>4</v>
      </c>
      <c r="F278" s="61">
        <v>4</v>
      </c>
      <c r="G278" s="116">
        <v>4</v>
      </c>
      <c r="H278" s="558"/>
      <c r="J278" s="806" t="s">
        <v>117</v>
      </c>
      <c r="K278" s="807"/>
      <c r="L278" s="808"/>
    </row>
    <row r="279" spans="1:12" ht="16.5" thickBot="1" x14ac:dyDescent="0.3">
      <c r="B279" s="100" t="s">
        <v>35</v>
      </c>
      <c r="C279" s="56"/>
      <c r="D279" s="56"/>
      <c r="E279" s="36"/>
      <c r="F279" s="36"/>
      <c r="G279" s="37"/>
      <c r="H279" s="558"/>
      <c r="J279" s="803" t="s">
        <v>4</v>
      </c>
      <c r="K279" s="554" t="s">
        <v>5</v>
      </c>
      <c r="L279" s="586" t="s">
        <v>209</v>
      </c>
    </row>
    <row r="280" spans="1:12" x14ac:dyDescent="0.25">
      <c r="B280" s="68" t="s">
        <v>19</v>
      </c>
      <c r="C280" s="56" t="s">
        <v>6</v>
      </c>
      <c r="D280" s="143"/>
      <c r="E280" s="687">
        <v>4.2</v>
      </c>
      <c r="F280" s="687">
        <v>3.4</v>
      </c>
      <c r="G280" s="687">
        <v>4.2</v>
      </c>
      <c r="H280" s="558"/>
      <c r="J280" s="583">
        <v>7.0000000000000007E-2</v>
      </c>
      <c r="K280" s="269">
        <v>0.05</v>
      </c>
      <c r="L280" s="587">
        <v>7.0000000000000007E-2</v>
      </c>
    </row>
    <row r="281" spans="1:12" x14ac:dyDescent="0.25">
      <c r="B281" s="68" t="s">
        <v>20</v>
      </c>
      <c r="C281" s="56" t="s">
        <v>6</v>
      </c>
      <c r="D281" s="143"/>
      <c r="E281" s="687">
        <v>0.2</v>
      </c>
      <c r="F281" s="687">
        <v>0.2</v>
      </c>
      <c r="G281" s="687">
        <v>0.2</v>
      </c>
      <c r="H281" s="558"/>
      <c r="J281" s="584">
        <v>0</v>
      </c>
      <c r="K281" s="266">
        <v>0</v>
      </c>
      <c r="L281" s="588">
        <v>0</v>
      </c>
    </row>
    <row r="282" spans="1:12" ht="16.5" thickBot="1" x14ac:dyDescent="0.3">
      <c r="B282" s="71" t="s">
        <v>17</v>
      </c>
      <c r="C282" s="60" t="s">
        <v>6</v>
      </c>
      <c r="D282" s="144"/>
      <c r="E282" s="763">
        <v>0.8</v>
      </c>
      <c r="F282" s="763">
        <v>2.2000000000000002</v>
      </c>
      <c r="G282" s="763">
        <v>1.4</v>
      </c>
      <c r="H282" s="558"/>
      <c r="J282" s="585">
        <v>0.01</v>
      </c>
      <c r="K282" s="270">
        <v>0.03</v>
      </c>
      <c r="L282" s="589">
        <v>0.02</v>
      </c>
    </row>
    <row r="283" spans="1:12" ht="16.5" thickBot="1" x14ac:dyDescent="0.3">
      <c r="B283" s="72" t="s">
        <v>108</v>
      </c>
      <c r="C283" s="101"/>
      <c r="D283" s="101"/>
      <c r="E283" s="94">
        <v>5.2</v>
      </c>
      <c r="F283" s="94">
        <v>5.8</v>
      </c>
      <c r="G283" s="145">
        <v>5.8</v>
      </c>
      <c r="H283" s="558"/>
      <c r="J283" s="282">
        <v>0.08</v>
      </c>
      <c r="K283" s="283">
        <v>0.08</v>
      </c>
      <c r="L283" s="284">
        <v>0.09</v>
      </c>
    </row>
    <row r="284" spans="1:12" x14ac:dyDescent="0.25">
      <c r="B284" s="51" t="s">
        <v>57</v>
      </c>
      <c r="C284" s="52" t="s">
        <v>10</v>
      </c>
      <c r="D284" s="52"/>
      <c r="E284" s="53">
        <v>0</v>
      </c>
      <c r="F284" s="53">
        <v>0</v>
      </c>
      <c r="G284" s="54">
        <v>0</v>
      </c>
      <c r="H284" s="558"/>
      <c r="J284" s="221"/>
      <c r="K284" s="221"/>
      <c r="L284" s="221"/>
    </row>
    <row r="285" spans="1:12" x14ac:dyDescent="0.25">
      <c r="B285" s="55"/>
      <c r="C285" s="56"/>
      <c r="D285" s="56"/>
      <c r="E285" s="36"/>
      <c r="F285" s="36"/>
      <c r="G285" s="37"/>
      <c r="H285" s="558"/>
      <c r="J285" s="221"/>
      <c r="K285" s="221"/>
      <c r="L285" s="221"/>
    </row>
    <row r="286" spans="1:12" x14ac:dyDescent="0.25">
      <c r="B286" s="55" t="s">
        <v>58</v>
      </c>
      <c r="C286" s="56" t="s">
        <v>10</v>
      </c>
      <c r="D286" s="56"/>
      <c r="E286" s="687">
        <v>10.4</v>
      </c>
      <c r="F286" s="687">
        <v>10.4</v>
      </c>
      <c r="G286" s="687">
        <v>10.4</v>
      </c>
      <c r="H286" s="558"/>
      <c r="J286" s="221"/>
      <c r="K286" s="221"/>
      <c r="L286" s="221"/>
    </row>
    <row r="287" spans="1:12" s="76" customFormat="1" ht="16.5" thickBot="1" x14ac:dyDescent="0.3">
      <c r="A287" s="1"/>
      <c r="B287" s="75"/>
      <c r="C287" s="60"/>
      <c r="D287" s="60"/>
      <c r="E287" s="61"/>
      <c r="F287" s="61"/>
      <c r="G287" s="116"/>
      <c r="H287" s="558"/>
      <c r="I287" s="1"/>
      <c r="J287" s="1"/>
      <c r="K287" s="1"/>
      <c r="L287" s="1"/>
    </row>
    <row r="288" spans="1:12" ht="16.5" thickBot="1" x14ac:dyDescent="0.3">
      <c r="B288" s="96" t="s">
        <v>81</v>
      </c>
      <c r="C288" s="97" t="s">
        <v>50</v>
      </c>
      <c r="D288" s="97"/>
      <c r="E288" s="119">
        <v>0</v>
      </c>
      <c r="F288" s="119">
        <v>0</v>
      </c>
      <c r="G288" s="149">
        <v>0</v>
      </c>
      <c r="H288" s="558"/>
    </row>
    <row r="289" spans="2:12" ht="16.5" thickBot="1" x14ac:dyDescent="0.3">
      <c r="B289" s="290" t="s">
        <v>123</v>
      </c>
      <c r="C289" s="530"/>
      <c r="D289" s="530"/>
      <c r="E289" s="115"/>
      <c r="F289" s="115"/>
      <c r="G289" s="565"/>
      <c r="H289" s="558"/>
    </row>
    <row r="290" spans="2:12" x14ac:dyDescent="0.25">
      <c r="B290" s="538"/>
      <c r="C290" s="58"/>
      <c r="D290" s="58"/>
      <c r="E290" s="87"/>
      <c r="F290" s="87"/>
      <c r="G290" s="410"/>
      <c r="H290" s="558"/>
    </row>
    <row r="291" spans="2:12" ht="16.5" customHeight="1" thickBot="1" x14ac:dyDescent="0.3">
      <c r="B291" s="539" t="s">
        <v>138</v>
      </c>
      <c r="C291" s="58"/>
      <c r="D291" s="58"/>
      <c r="E291" s="87"/>
      <c r="F291" s="87"/>
      <c r="G291" s="410"/>
      <c r="H291" s="558"/>
      <c r="J291" s="46"/>
      <c r="K291" s="46"/>
      <c r="L291" s="46"/>
    </row>
    <row r="292" spans="2:12" ht="15.75" customHeight="1" x14ac:dyDescent="0.25">
      <c r="B292" s="822" t="s">
        <v>76</v>
      </c>
      <c r="C292" s="48" t="s">
        <v>1</v>
      </c>
      <c r="D292" s="817" t="s">
        <v>77</v>
      </c>
      <c r="E292" s="812" t="s">
        <v>246</v>
      </c>
      <c r="F292" s="813"/>
      <c r="G292" s="814"/>
      <c r="H292" s="925"/>
    </row>
    <row r="293" spans="2:12" x14ac:dyDescent="0.25">
      <c r="B293" s="823"/>
      <c r="C293" s="49" t="s">
        <v>2</v>
      </c>
      <c r="D293" s="818"/>
      <c r="E293" s="815" t="s">
        <v>4</v>
      </c>
      <c r="F293" s="815" t="s">
        <v>5</v>
      </c>
      <c r="G293" s="809" t="s">
        <v>209</v>
      </c>
      <c r="H293" s="926"/>
    </row>
    <row r="294" spans="2:12" ht="16.5" thickBot="1" x14ac:dyDescent="0.3">
      <c r="B294" s="824"/>
      <c r="C294" s="50" t="s">
        <v>3</v>
      </c>
      <c r="D294" s="819"/>
      <c r="E294" s="816"/>
      <c r="F294" s="816"/>
      <c r="G294" s="811"/>
      <c r="H294" s="926"/>
    </row>
    <row r="295" spans="2:12" x14ac:dyDescent="0.25">
      <c r="B295" s="51"/>
      <c r="C295" s="52"/>
      <c r="D295" s="52"/>
      <c r="E295" s="53"/>
      <c r="F295" s="53"/>
      <c r="G295" s="54"/>
      <c r="H295" s="558"/>
    </row>
    <row r="296" spans="2:12" x14ac:dyDescent="0.25">
      <c r="B296" s="55" t="s">
        <v>59</v>
      </c>
      <c r="C296" s="56" t="s">
        <v>6</v>
      </c>
      <c r="D296" s="56"/>
      <c r="E296" s="36">
        <v>9.64</v>
      </c>
      <c r="F296" s="36">
        <v>9.11</v>
      </c>
      <c r="G296" s="36">
        <v>10.38</v>
      </c>
      <c r="H296" s="558"/>
      <c r="I296" s="46"/>
      <c r="J296" s="57"/>
      <c r="K296" s="57"/>
      <c r="L296" s="57"/>
    </row>
    <row r="297" spans="2:12" x14ac:dyDescent="0.25">
      <c r="B297" s="108" t="s">
        <v>122</v>
      </c>
      <c r="C297" s="56" t="s">
        <v>6</v>
      </c>
      <c r="D297" s="70"/>
      <c r="E297" s="688">
        <v>162</v>
      </c>
      <c r="F297" s="688">
        <v>146</v>
      </c>
      <c r="G297" s="688">
        <v>166</v>
      </c>
      <c r="H297" s="558"/>
      <c r="J297" s="57"/>
      <c r="K297" s="57"/>
      <c r="L297" s="57"/>
    </row>
    <row r="298" spans="2:12" ht="16.5" customHeight="1" x14ac:dyDescent="0.25">
      <c r="B298" s="55" t="s">
        <v>121</v>
      </c>
      <c r="C298" s="56" t="s">
        <v>6</v>
      </c>
      <c r="D298" s="56"/>
      <c r="E298" s="688">
        <v>11</v>
      </c>
      <c r="F298" s="688">
        <v>12.9</v>
      </c>
      <c r="G298" s="688">
        <v>15</v>
      </c>
      <c r="H298" s="558" t="s">
        <v>134</v>
      </c>
      <c r="J298" s="91"/>
      <c r="K298" s="91"/>
      <c r="L298" s="91"/>
    </row>
    <row r="299" spans="2:12" ht="16.5" customHeight="1" thickBot="1" x14ac:dyDescent="0.3">
      <c r="B299" s="553" t="s">
        <v>179</v>
      </c>
      <c r="C299" s="366" t="s">
        <v>7</v>
      </c>
      <c r="D299" s="366"/>
      <c r="E299" s="691">
        <v>14</v>
      </c>
      <c r="F299" s="691">
        <v>14</v>
      </c>
      <c r="G299" s="692">
        <v>14</v>
      </c>
      <c r="H299" s="558"/>
      <c r="J299" s="91"/>
      <c r="K299" s="91"/>
      <c r="L299" s="91"/>
    </row>
    <row r="300" spans="2:12" ht="16.5" thickBot="1" x14ac:dyDescent="0.3">
      <c r="B300" s="139" t="s">
        <v>79</v>
      </c>
      <c r="C300" s="141" t="s">
        <v>47</v>
      </c>
      <c r="D300" s="141"/>
      <c r="E300" s="639">
        <v>0</v>
      </c>
      <c r="F300" s="693">
        <v>0</v>
      </c>
      <c r="G300" s="694">
        <v>0</v>
      </c>
      <c r="H300" s="558"/>
      <c r="J300" s="57"/>
      <c r="K300" s="57"/>
      <c r="L300" s="57"/>
    </row>
    <row r="301" spans="2:12" x14ac:dyDescent="0.25">
      <c r="B301" s="51" t="s">
        <v>61</v>
      </c>
      <c r="C301" s="64" t="s">
        <v>6</v>
      </c>
      <c r="D301" s="52"/>
      <c r="E301" s="106">
        <v>10.51</v>
      </c>
      <c r="F301" s="106">
        <v>14.84</v>
      </c>
      <c r="G301" s="106">
        <v>13.47</v>
      </c>
      <c r="H301" s="558"/>
      <c r="J301" s="57"/>
      <c r="K301" s="57"/>
      <c r="L301" s="57"/>
    </row>
    <row r="302" spans="2:12" x14ac:dyDescent="0.25">
      <c r="B302" s="108" t="s">
        <v>122</v>
      </c>
      <c r="C302" s="56" t="s">
        <v>6</v>
      </c>
      <c r="D302" s="56"/>
      <c r="E302" s="106">
        <v>165</v>
      </c>
      <c r="F302" s="106">
        <v>174</v>
      </c>
      <c r="G302" s="106">
        <v>167</v>
      </c>
      <c r="H302" s="558"/>
      <c r="J302" s="57"/>
      <c r="K302" s="57"/>
      <c r="L302" s="57"/>
    </row>
    <row r="303" spans="2:12" x14ac:dyDescent="0.25">
      <c r="B303" s="108" t="s">
        <v>121</v>
      </c>
      <c r="C303" s="70" t="s">
        <v>6</v>
      </c>
      <c r="D303" s="120"/>
      <c r="E303" s="695">
        <v>19</v>
      </c>
      <c r="F303" s="695">
        <v>60</v>
      </c>
      <c r="G303" s="695">
        <v>49</v>
      </c>
      <c r="H303" s="558" t="s">
        <v>134</v>
      </c>
      <c r="J303" s="57"/>
      <c r="K303" s="57"/>
      <c r="L303" s="57"/>
    </row>
    <row r="304" spans="2:12" ht="16.5" thickBot="1" x14ac:dyDescent="0.3">
      <c r="B304" s="275" t="s">
        <v>179</v>
      </c>
      <c r="C304" s="70" t="s">
        <v>8</v>
      </c>
      <c r="D304" s="70"/>
      <c r="E304" s="344">
        <v>14</v>
      </c>
      <c r="F304" s="355">
        <v>14</v>
      </c>
      <c r="G304" s="696">
        <v>14</v>
      </c>
      <c r="H304" s="558"/>
      <c r="J304" s="57"/>
      <c r="K304" s="57"/>
      <c r="L304" s="57"/>
    </row>
    <row r="305" spans="2:12" ht="16.5" thickBot="1" x14ac:dyDescent="0.3">
      <c r="B305" s="185" t="s">
        <v>223</v>
      </c>
      <c r="C305" s="73" t="s">
        <v>6</v>
      </c>
      <c r="D305" s="73"/>
      <c r="E305" s="551">
        <v>0</v>
      </c>
      <c r="F305" s="551">
        <v>0</v>
      </c>
      <c r="G305" s="552">
        <v>0</v>
      </c>
      <c r="H305" s="558"/>
      <c r="J305" s="57"/>
      <c r="K305" s="57"/>
      <c r="L305" s="57"/>
    </row>
    <row r="306" spans="2:12" ht="16.5" thickBot="1" x14ac:dyDescent="0.3">
      <c r="B306" s="139" t="s">
        <v>80</v>
      </c>
      <c r="C306" s="141" t="s">
        <v>47</v>
      </c>
      <c r="D306" s="141"/>
      <c r="E306" s="639">
        <v>0</v>
      </c>
      <c r="F306" s="639">
        <v>0</v>
      </c>
      <c r="G306" s="640">
        <v>0</v>
      </c>
      <c r="H306" s="558"/>
    </row>
    <row r="307" spans="2:12" ht="16.5" thickBot="1" x14ac:dyDescent="0.3">
      <c r="B307" s="99" t="s">
        <v>7</v>
      </c>
      <c r="C307" s="121"/>
      <c r="D307" s="121"/>
      <c r="E307" s="106"/>
      <c r="F307" s="106"/>
      <c r="G307" s="193"/>
      <c r="H307" s="558"/>
      <c r="J307" s="806" t="s">
        <v>117</v>
      </c>
      <c r="K307" s="807"/>
      <c r="L307" s="808"/>
    </row>
    <row r="308" spans="2:12" ht="16.5" thickBot="1" x14ac:dyDescent="0.3">
      <c r="B308" s="55" t="s">
        <v>110</v>
      </c>
      <c r="C308" s="56"/>
      <c r="D308" s="121"/>
      <c r="E308" s="106"/>
      <c r="F308" s="106"/>
      <c r="G308" s="193"/>
      <c r="H308" s="558"/>
      <c r="J308" s="803" t="s">
        <v>4</v>
      </c>
      <c r="K308" s="554" t="s">
        <v>5</v>
      </c>
      <c r="L308" s="586" t="s">
        <v>209</v>
      </c>
    </row>
    <row r="309" spans="2:12" x14ac:dyDescent="0.25">
      <c r="B309" s="68" t="s">
        <v>120</v>
      </c>
      <c r="C309" s="56" t="s">
        <v>6</v>
      </c>
      <c r="D309" s="179" t="s">
        <v>165</v>
      </c>
      <c r="E309" s="36">
        <v>0</v>
      </c>
      <c r="F309" s="36">
        <v>0</v>
      </c>
      <c r="G309" s="36">
        <v>0</v>
      </c>
      <c r="H309" s="558" t="s">
        <v>135</v>
      </c>
      <c r="I309" s="1" t="s">
        <v>137</v>
      </c>
      <c r="J309" s="590">
        <v>0</v>
      </c>
      <c r="K309" s="265">
        <v>0</v>
      </c>
      <c r="L309" s="591">
        <v>0</v>
      </c>
    </row>
    <row r="310" spans="2:12" x14ac:dyDescent="0.25">
      <c r="B310" s="68" t="s">
        <v>65</v>
      </c>
      <c r="C310" s="56" t="s">
        <v>6</v>
      </c>
      <c r="D310" s="121"/>
      <c r="E310" s="106">
        <v>11</v>
      </c>
      <c r="F310" s="106">
        <v>20</v>
      </c>
      <c r="G310" s="106">
        <v>24</v>
      </c>
      <c r="H310" s="558" t="s">
        <v>135</v>
      </c>
      <c r="I310" s="1" t="s">
        <v>137</v>
      </c>
      <c r="J310" s="584">
        <v>0.1</v>
      </c>
      <c r="K310" s="266">
        <v>0.19</v>
      </c>
      <c r="L310" s="588">
        <v>0.23</v>
      </c>
    </row>
    <row r="311" spans="2:12" ht="16.5" thickBot="1" x14ac:dyDescent="0.3">
      <c r="B311" s="71" t="s">
        <v>95</v>
      </c>
      <c r="C311" s="60" t="s">
        <v>6</v>
      </c>
      <c r="D311" s="60"/>
      <c r="E311" s="688">
        <v>151</v>
      </c>
      <c r="F311" s="688">
        <v>126</v>
      </c>
      <c r="G311" s="688">
        <v>142</v>
      </c>
      <c r="H311" s="558" t="s">
        <v>135</v>
      </c>
      <c r="I311" s="1" t="s">
        <v>137</v>
      </c>
      <c r="J311" s="286">
        <v>1.42</v>
      </c>
      <c r="K311" s="268">
        <v>1.18</v>
      </c>
      <c r="L311" s="287">
        <v>1.33</v>
      </c>
    </row>
    <row r="312" spans="2:12" ht="16.5" thickBot="1" x14ac:dyDescent="0.3">
      <c r="B312" s="123" t="s">
        <v>127</v>
      </c>
      <c r="C312" s="101"/>
      <c r="D312" s="101"/>
      <c r="E312" s="698">
        <v>162</v>
      </c>
      <c r="F312" s="698">
        <v>146</v>
      </c>
      <c r="G312" s="699">
        <v>166</v>
      </c>
      <c r="H312" s="558"/>
      <c r="J312" s="927">
        <v>1.52</v>
      </c>
      <c r="K312" s="928">
        <v>1.37</v>
      </c>
      <c r="L312" s="929">
        <v>1.56</v>
      </c>
    </row>
    <row r="313" spans="2:12" ht="16.5" thickBot="1" x14ac:dyDescent="0.3">
      <c r="B313" s="99" t="s">
        <v>35</v>
      </c>
      <c r="C313" s="121"/>
      <c r="D313" s="121"/>
      <c r="E313" s="106"/>
      <c r="F313" s="106"/>
      <c r="G313" s="193"/>
      <c r="H313" s="558"/>
      <c r="J313" s="221"/>
      <c r="K313" s="221"/>
      <c r="L313" s="221"/>
    </row>
    <row r="314" spans="2:12" x14ac:dyDescent="0.25">
      <c r="B314" s="68" t="s">
        <v>69</v>
      </c>
      <c r="C314" s="56" t="s">
        <v>6</v>
      </c>
      <c r="D314" s="56"/>
      <c r="E314" s="689">
        <v>3</v>
      </c>
      <c r="F314" s="689">
        <v>4</v>
      </c>
      <c r="G314" s="689">
        <v>4</v>
      </c>
      <c r="I314" s="1" t="s">
        <v>137</v>
      </c>
      <c r="J314" s="262">
        <v>0.05</v>
      </c>
      <c r="K314" s="269">
        <v>0.06</v>
      </c>
      <c r="L314" s="269">
        <v>0.06</v>
      </c>
    </row>
    <row r="315" spans="2:12" x14ac:dyDescent="0.25">
      <c r="B315" s="68" t="s">
        <v>102</v>
      </c>
      <c r="C315" s="56" t="s">
        <v>6</v>
      </c>
      <c r="D315" s="56"/>
      <c r="E315" s="689">
        <v>4</v>
      </c>
      <c r="F315" s="689">
        <v>5</v>
      </c>
      <c r="G315" s="689">
        <v>5</v>
      </c>
      <c r="J315" s="263">
        <v>0.06</v>
      </c>
      <c r="K315" s="266">
        <v>0.08</v>
      </c>
      <c r="L315" s="266">
        <v>0.08</v>
      </c>
    </row>
    <row r="316" spans="2:12" x14ac:dyDescent="0.25">
      <c r="B316" s="68" t="s">
        <v>70</v>
      </c>
      <c r="C316" s="56" t="s">
        <v>6</v>
      </c>
      <c r="D316" s="56"/>
      <c r="E316" s="689">
        <v>1</v>
      </c>
      <c r="F316" s="689">
        <v>2</v>
      </c>
      <c r="G316" s="689">
        <v>2</v>
      </c>
      <c r="I316" s="1" t="s">
        <v>137</v>
      </c>
      <c r="J316" s="263">
        <v>0.02</v>
      </c>
      <c r="K316" s="266">
        <v>0.03</v>
      </c>
      <c r="L316" s="266">
        <v>0.03</v>
      </c>
    </row>
    <row r="317" spans="2:12" ht="16.5" thickBot="1" x14ac:dyDescent="0.3">
      <c r="B317" s="122" t="s">
        <v>104</v>
      </c>
      <c r="C317" s="70" t="s">
        <v>6</v>
      </c>
      <c r="D317" s="70"/>
      <c r="E317" s="688">
        <v>3</v>
      </c>
      <c r="F317" s="688">
        <v>3</v>
      </c>
      <c r="G317" s="688">
        <v>4</v>
      </c>
      <c r="J317" s="264">
        <v>0.05</v>
      </c>
      <c r="K317" s="270">
        <v>0.05</v>
      </c>
      <c r="L317" s="270">
        <v>0.06</v>
      </c>
    </row>
    <row r="318" spans="2:12" ht="16.5" thickBot="1" x14ac:dyDescent="0.3">
      <c r="B318" s="123" t="s">
        <v>128</v>
      </c>
      <c r="C318" s="101"/>
      <c r="D318" s="125"/>
      <c r="E318" s="698">
        <v>11</v>
      </c>
      <c r="F318" s="698">
        <v>14</v>
      </c>
      <c r="G318" s="699">
        <v>15</v>
      </c>
      <c r="H318" s="558"/>
      <c r="J318" s="271">
        <v>0.18</v>
      </c>
      <c r="K318" s="271">
        <v>0.22</v>
      </c>
      <c r="L318" s="271">
        <v>0.23</v>
      </c>
    </row>
    <row r="319" spans="2:12" x14ac:dyDescent="0.25">
      <c r="B319" s="99" t="s">
        <v>126</v>
      </c>
      <c r="C319" s="121"/>
      <c r="D319" s="121"/>
      <c r="E319" s="700"/>
      <c r="F319" s="700"/>
      <c r="G319" s="701"/>
      <c r="H319" s="558"/>
      <c r="J319" s="98"/>
      <c r="K319" s="98"/>
      <c r="L319" s="98"/>
    </row>
    <row r="320" spans="2:12" ht="16.5" thickBot="1" x14ac:dyDescent="0.3">
      <c r="B320" s="55" t="s">
        <v>110</v>
      </c>
      <c r="C320" s="56"/>
      <c r="D320" s="121"/>
      <c r="E320" s="124"/>
      <c r="F320" s="124"/>
      <c r="G320" s="702"/>
      <c r="H320" s="558"/>
      <c r="J320" s="98"/>
      <c r="K320" s="98"/>
      <c r="L320" s="98"/>
    </row>
    <row r="321" spans="2:12" x14ac:dyDescent="0.25">
      <c r="B321" s="68" t="s">
        <v>119</v>
      </c>
      <c r="C321" s="56" t="s">
        <v>6</v>
      </c>
      <c r="D321" s="179" t="s">
        <v>165</v>
      </c>
      <c r="E321" s="106">
        <v>0</v>
      </c>
      <c r="F321" s="106">
        <v>0</v>
      </c>
      <c r="G321" s="106">
        <v>0</v>
      </c>
      <c r="H321" s="558" t="s">
        <v>135</v>
      </c>
      <c r="I321" s="1" t="s">
        <v>137</v>
      </c>
      <c r="J321" s="262">
        <v>0</v>
      </c>
      <c r="K321" s="269">
        <v>0</v>
      </c>
      <c r="L321" s="269">
        <v>0</v>
      </c>
    </row>
    <row r="322" spans="2:12" x14ac:dyDescent="0.25">
      <c r="B322" s="68" t="s">
        <v>94</v>
      </c>
      <c r="C322" s="56" t="s">
        <v>6</v>
      </c>
      <c r="D322" s="121"/>
      <c r="E322" s="106">
        <v>106</v>
      </c>
      <c r="F322" s="106">
        <v>90</v>
      </c>
      <c r="G322" s="106">
        <v>90</v>
      </c>
      <c r="H322" s="558" t="s">
        <v>135</v>
      </c>
      <c r="I322" s="1" t="s">
        <v>137</v>
      </c>
      <c r="J322" s="263">
        <v>0.99</v>
      </c>
      <c r="K322" s="266">
        <v>0.84</v>
      </c>
      <c r="L322" s="266">
        <v>0.84</v>
      </c>
    </row>
    <row r="323" spans="2:12" x14ac:dyDescent="0.25">
      <c r="B323" s="68" t="s">
        <v>64</v>
      </c>
      <c r="C323" s="56" t="s">
        <v>6</v>
      </c>
      <c r="D323" s="56"/>
      <c r="E323" s="689">
        <v>25</v>
      </c>
      <c r="F323" s="689">
        <v>33</v>
      </c>
      <c r="G323" s="689">
        <v>29</v>
      </c>
      <c r="H323" s="558" t="s">
        <v>135</v>
      </c>
      <c r="J323" s="263">
        <v>0.23</v>
      </c>
      <c r="K323" s="266">
        <v>0.31</v>
      </c>
      <c r="L323" s="266">
        <v>0.27</v>
      </c>
    </row>
    <row r="324" spans="2:12" ht="16.5" thickBot="1" x14ac:dyDescent="0.3">
      <c r="B324" s="122" t="s">
        <v>66</v>
      </c>
      <c r="C324" s="70" t="s">
        <v>6</v>
      </c>
      <c r="D324" s="70"/>
      <c r="E324" s="688">
        <v>34</v>
      </c>
      <c r="F324" s="688">
        <v>51</v>
      </c>
      <c r="G324" s="688">
        <v>48</v>
      </c>
      <c r="H324" s="558" t="s">
        <v>135</v>
      </c>
      <c r="J324" s="267">
        <v>0.32</v>
      </c>
      <c r="K324" s="268">
        <v>0.48</v>
      </c>
      <c r="L324" s="268">
        <v>0.45</v>
      </c>
    </row>
    <row r="325" spans="2:12" ht="16.5" thickBot="1" x14ac:dyDescent="0.3">
      <c r="B325" s="126" t="s">
        <v>129</v>
      </c>
      <c r="C325" s="73"/>
      <c r="D325" s="73"/>
      <c r="E325" s="94">
        <v>165</v>
      </c>
      <c r="F325" s="94">
        <v>174</v>
      </c>
      <c r="G325" s="145">
        <v>167</v>
      </c>
      <c r="H325" s="558"/>
      <c r="J325" s="272">
        <v>1.54</v>
      </c>
      <c r="K325" s="271">
        <v>1.63</v>
      </c>
      <c r="L325" s="271">
        <v>1.56</v>
      </c>
    </row>
    <row r="326" spans="2:12" ht="16.5" thickBot="1" x14ac:dyDescent="0.3">
      <c r="B326" s="99" t="s">
        <v>35</v>
      </c>
      <c r="C326" s="121"/>
      <c r="D326" s="120"/>
      <c r="E326" s="106"/>
      <c r="F326" s="106"/>
      <c r="G326" s="193"/>
      <c r="H326" s="558"/>
      <c r="J326" s="221"/>
      <c r="K326" s="221"/>
      <c r="L326" s="221"/>
    </row>
    <row r="327" spans="2:12" x14ac:dyDescent="0.25">
      <c r="B327" s="68" t="s">
        <v>67</v>
      </c>
      <c r="C327" s="56" t="s">
        <v>6</v>
      </c>
      <c r="D327" s="56"/>
      <c r="E327" s="689">
        <v>15</v>
      </c>
      <c r="F327" s="689">
        <v>20</v>
      </c>
      <c r="G327" s="689">
        <v>17</v>
      </c>
      <c r="H327" s="558" t="s">
        <v>135</v>
      </c>
      <c r="J327" s="262">
        <v>0.23</v>
      </c>
      <c r="K327" s="269">
        <v>0.31</v>
      </c>
      <c r="L327" s="269">
        <v>0.27</v>
      </c>
    </row>
    <row r="328" spans="2:12" x14ac:dyDescent="0.25">
      <c r="B328" s="68" t="s">
        <v>68</v>
      </c>
      <c r="C328" s="56" t="s">
        <v>6</v>
      </c>
      <c r="D328" s="56"/>
      <c r="E328" s="689">
        <v>0</v>
      </c>
      <c r="F328" s="689">
        <v>32</v>
      </c>
      <c r="G328" s="689">
        <v>24</v>
      </c>
      <c r="H328" s="558" t="s">
        <v>135</v>
      </c>
      <c r="I328" s="1" t="s">
        <v>137</v>
      </c>
      <c r="J328" s="263">
        <v>0</v>
      </c>
      <c r="K328" s="266">
        <v>0.5</v>
      </c>
      <c r="L328" s="266">
        <v>0.37</v>
      </c>
    </row>
    <row r="329" spans="2:12" x14ac:dyDescent="0.25">
      <c r="B329" s="68" t="s">
        <v>71</v>
      </c>
      <c r="C329" s="56" t="s">
        <v>6</v>
      </c>
      <c r="D329" s="56"/>
      <c r="E329" s="689">
        <v>1</v>
      </c>
      <c r="F329" s="689">
        <v>2</v>
      </c>
      <c r="G329" s="689">
        <v>3</v>
      </c>
      <c r="H329" s="558" t="s">
        <v>135</v>
      </c>
      <c r="I329" s="1" t="s">
        <v>137</v>
      </c>
      <c r="J329" s="263">
        <v>0.02</v>
      </c>
      <c r="K329" s="266">
        <v>0.03</v>
      </c>
      <c r="L329" s="266">
        <v>0.05</v>
      </c>
    </row>
    <row r="330" spans="2:12" ht="16.5" thickBot="1" x14ac:dyDescent="0.3">
      <c r="B330" s="71" t="s">
        <v>103</v>
      </c>
      <c r="C330" s="60" t="s">
        <v>6</v>
      </c>
      <c r="D330" s="60"/>
      <c r="E330" s="689">
        <v>3</v>
      </c>
      <c r="F330" s="689">
        <v>4</v>
      </c>
      <c r="G330" s="689">
        <v>5</v>
      </c>
      <c r="H330" s="558" t="s">
        <v>135</v>
      </c>
      <c r="I330" s="1" t="s">
        <v>137</v>
      </c>
      <c r="J330" s="264">
        <v>0.05</v>
      </c>
      <c r="K330" s="270">
        <v>0.06</v>
      </c>
      <c r="L330" s="270">
        <v>0.08</v>
      </c>
    </row>
    <row r="331" spans="2:12" ht="16.5" thickBot="1" x14ac:dyDescent="0.3">
      <c r="B331" s="123" t="s">
        <v>128</v>
      </c>
      <c r="C331" s="101"/>
      <c r="D331" s="101"/>
      <c r="E331" s="94">
        <v>19</v>
      </c>
      <c r="F331" s="94">
        <v>58</v>
      </c>
      <c r="G331" s="145">
        <v>49</v>
      </c>
      <c r="H331" s="558"/>
      <c r="J331" s="272">
        <v>0.3</v>
      </c>
      <c r="K331" s="271">
        <v>0.9</v>
      </c>
      <c r="L331" s="271">
        <v>0.77</v>
      </c>
    </row>
    <row r="332" spans="2:12" ht="16.5" thickBot="1" x14ac:dyDescent="0.3">
      <c r="B332" s="51" t="s">
        <v>9</v>
      </c>
      <c r="C332" s="52" t="s">
        <v>10</v>
      </c>
      <c r="D332" s="52"/>
      <c r="E332" s="106">
        <v>116</v>
      </c>
      <c r="F332" s="106">
        <v>114</v>
      </c>
      <c r="G332" s="106">
        <v>114</v>
      </c>
      <c r="H332" s="558"/>
      <c r="J332" s="272">
        <v>0.48</v>
      </c>
      <c r="K332" s="271">
        <v>1.1200000000000001</v>
      </c>
      <c r="L332" s="271">
        <v>1</v>
      </c>
    </row>
    <row r="333" spans="2:12" ht="16.5" thickBot="1" x14ac:dyDescent="0.3">
      <c r="B333" s="55"/>
      <c r="C333" s="56" t="s">
        <v>11</v>
      </c>
      <c r="D333" s="56"/>
      <c r="E333" s="36">
        <v>116</v>
      </c>
      <c r="F333" s="36">
        <v>115</v>
      </c>
      <c r="G333" s="36">
        <v>115</v>
      </c>
      <c r="H333" s="558"/>
      <c r="J333" s="272">
        <v>3.06</v>
      </c>
      <c r="K333" s="271">
        <v>3</v>
      </c>
      <c r="L333" s="272">
        <v>3.12</v>
      </c>
    </row>
    <row r="334" spans="2:12" ht="16.5" thickBot="1" x14ac:dyDescent="0.3">
      <c r="B334" s="55" t="s">
        <v>58</v>
      </c>
      <c r="C334" s="56"/>
      <c r="D334" s="56"/>
      <c r="E334" s="688">
        <v>10.3</v>
      </c>
      <c r="F334" s="688">
        <v>10.3</v>
      </c>
      <c r="G334" s="688">
        <v>10.3</v>
      </c>
      <c r="H334" s="558"/>
      <c r="J334" s="57"/>
      <c r="K334" s="57"/>
      <c r="L334" s="57"/>
    </row>
    <row r="335" spans="2:12" ht="16.5" thickBot="1" x14ac:dyDescent="0.3">
      <c r="B335" s="75" t="s">
        <v>72</v>
      </c>
      <c r="C335" s="60"/>
      <c r="D335" s="60"/>
      <c r="E335" s="689">
        <v>6.2</v>
      </c>
      <c r="F335" s="689">
        <v>6.2</v>
      </c>
      <c r="G335" s="689">
        <v>6.2</v>
      </c>
      <c r="H335" s="558"/>
      <c r="J335" s="288">
        <v>3.54</v>
      </c>
      <c r="K335" s="703">
        <v>4.12</v>
      </c>
      <c r="L335" s="289">
        <v>4.12</v>
      </c>
    </row>
    <row r="336" spans="2:12" ht="16.5" thickBot="1" x14ac:dyDescent="0.3">
      <c r="B336" s="96" t="s">
        <v>124</v>
      </c>
      <c r="C336" s="127" t="s">
        <v>50</v>
      </c>
      <c r="D336" s="97"/>
      <c r="E336" s="119">
        <v>0</v>
      </c>
      <c r="F336" s="119">
        <v>0</v>
      </c>
      <c r="G336" s="149">
        <v>0</v>
      </c>
      <c r="H336" s="558"/>
    </row>
    <row r="337" spans="1:12" ht="16.5" thickBot="1" x14ac:dyDescent="0.3">
      <c r="A337" s="76"/>
      <c r="B337" s="96" t="s">
        <v>125</v>
      </c>
      <c r="C337" s="127" t="s">
        <v>50</v>
      </c>
      <c r="D337" s="97"/>
      <c r="E337" s="119">
        <v>0</v>
      </c>
      <c r="F337" s="119">
        <v>0.01</v>
      </c>
      <c r="G337" s="149">
        <v>0</v>
      </c>
      <c r="H337" s="558"/>
      <c r="J337" s="801"/>
      <c r="K337" s="801"/>
      <c r="L337" s="801"/>
    </row>
    <row r="338" spans="1:12" x14ac:dyDescent="0.25">
      <c r="B338" s="100"/>
      <c r="C338" s="58"/>
      <c r="D338" s="128"/>
      <c r="E338" s="704"/>
      <c r="F338" s="130"/>
      <c r="G338" s="705"/>
      <c r="H338" s="558"/>
      <c r="J338" s="260"/>
      <c r="K338" s="260"/>
      <c r="L338" s="260"/>
    </row>
    <row r="339" spans="1:12" x14ac:dyDescent="0.25">
      <c r="B339" s="538"/>
      <c r="C339" s="58"/>
      <c r="D339" s="58"/>
      <c r="E339" s="87"/>
      <c r="F339" s="87"/>
      <c r="G339" s="410"/>
      <c r="H339" s="558"/>
      <c r="J339" s="98"/>
      <c r="K339" s="98"/>
      <c r="L339" s="98"/>
    </row>
    <row r="340" spans="1:12" ht="16.5" thickBot="1" x14ac:dyDescent="0.3">
      <c r="B340" s="539" t="s">
        <v>146</v>
      </c>
      <c r="C340" s="58"/>
      <c r="D340" s="58"/>
      <c r="E340" s="87"/>
      <c r="F340" s="87"/>
      <c r="G340" s="410"/>
      <c r="H340" s="558"/>
    </row>
    <row r="341" spans="1:12" ht="15.75" customHeight="1" x14ac:dyDescent="0.25">
      <c r="B341" s="822" t="s">
        <v>76</v>
      </c>
      <c r="C341" s="48" t="s">
        <v>1</v>
      </c>
      <c r="D341" s="817" t="s">
        <v>77</v>
      </c>
      <c r="E341" s="812" t="s">
        <v>246</v>
      </c>
      <c r="F341" s="813"/>
      <c r="G341" s="814"/>
      <c r="H341" s="925"/>
      <c r="I341" s="67"/>
      <c r="J341" s="91"/>
      <c r="K341" s="91"/>
      <c r="L341" s="91"/>
    </row>
    <row r="342" spans="1:12" x14ac:dyDescent="0.25">
      <c r="B342" s="823"/>
      <c r="C342" s="49" t="s">
        <v>2</v>
      </c>
      <c r="D342" s="818"/>
      <c r="E342" s="815" t="s">
        <v>4</v>
      </c>
      <c r="F342" s="815" t="s">
        <v>5</v>
      </c>
      <c r="G342" s="809" t="s">
        <v>209</v>
      </c>
      <c r="H342" s="926"/>
      <c r="I342" s="67"/>
      <c r="J342" s="91"/>
      <c r="K342" s="91"/>
      <c r="L342" s="91"/>
    </row>
    <row r="343" spans="1:12" ht="16.5" thickBot="1" x14ac:dyDescent="0.3">
      <c r="B343" s="824"/>
      <c r="C343" s="50" t="s">
        <v>3</v>
      </c>
      <c r="D343" s="819"/>
      <c r="E343" s="816"/>
      <c r="F343" s="816"/>
      <c r="G343" s="811"/>
      <c r="H343" s="926"/>
      <c r="I343" s="67"/>
      <c r="J343" s="57"/>
      <c r="K343" s="91"/>
      <c r="L343" s="91"/>
    </row>
    <row r="344" spans="1:12" x14ac:dyDescent="0.25">
      <c r="B344" s="51"/>
      <c r="C344" s="52"/>
      <c r="D344" s="52"/>
      <c r="E344" s="706"/>
      <c r="F344" s="706"/>
      <c r="G344" s="707"/>
      <c r="H344" s="558"/>
    </row>
    <row r="345" spans="1:12" x14ac:dyDescent="0.25">
      <c r="B345" s="55" t="s">
        <v>74</v>
      </c>
      <c r="C345" s="56" t="s">
        <v>6</v>
      </c>
      <c r="D345" s="56"/>
      <c r="E345" s="36">
        <v>63</v>
      </c>
      <c r="F345" s="36">
        <v>56</v>
      </c>
      <c r="G345" s="37">
        <v>46</v>
      </c>
      <c r="H345" s="558"/>
      <c r="J345" s="676"/>
      <c r="K345" s="676"/>
      <c r="L345" s="676"/>
    </row>
    <row r="346" spans="1:12" x14ac:dyDescent="0.25">
      <c r="B346" s="55"/>
      <c r="C346" s="56"/>
      <c r="D346" s="56"/>
      <c r="E346" s="36"/>
      <c r="F346" s="36"/>
      <c r="G346" s="37"/>
      <c r="H346" s="558"/>
    </row>
    <row r="347" spans="1:12" x14ac:dyDescent="0.25">
      <c r="B347" s="55" t="s">
        <v>59</v>
      </c>
      <c r="C347" s="56" t="s">
        <v>6</v>
      </c>
      <c r="D347" s="56"/>
      <c r="E347" s="36">
        <v>1.7</v>
      </c>
      <c r="F347" s="744">
        <v>1.95</v>
      </c>
      <c r="G347" s="36">
        <v>1.95</v>
      </c>
      <c r="H347" s="558"/>
      <c r="J347" s="57"/>
      <c r="K347" s="57"/>
      <c r="L347" s="57"/>
    </row>
    <row r="348" spans="1:12" x14ac:dyDescent="0.25">
      <c r="B348" s="55" t="s">
        <v>55</v>
      </c>
      <c r="C348" s="56" t="s">
        <v>6</v>
      </c>
      <c r="D348" s="56"/>
      <c r="E348" s="722">
        <v>1.2</v>
      </c>
      <c r="F348" s="36">
        <v>1.5</v>
      </c>
      <c r="G348" s="36">
        <v>1.4</v>
      </c>
      <c r="H348" s="558"/>
      <c r="J348" s="57"/>
      <c r="K348" s="57"/>
      <c r="L348" s="57"/>
    </row>
    <row r="349" spans="1:12" ht="16.5" thickBot="1" x14ac:dyDescent="0.3">
      <c r="B349" s="75" t="s">
        <v>60</v>
      </c>
      <c r="C349" s="60" t="s">
        <v>6</v>
      </c>
      <c r="D349" s="60"/>
      <c r="E349" s="773">
        <v>14.1</v>
      </c>
      <c r="F349" s="773">
        <v>15.6</v>
      </c>
      <c r="G349" s="773">
        <v>16</v>
      </c>
      <c r="H349" s="558"/>
      <c r="I349" s="46"/>
      <c r="J349" s="57"/>
      <c r="K349" s="57"/>
      <c r="L349" s="57"/>
    </row>
    <row r="350" spans="1:12" ht="16.5" thickBot="1" x14ac:dyDescent="0.3">
      <c r="B350" s="185" t="s">
        <v>179</v>
      </c>
      <c r="C350" s="73" t="s">
        <v>7</v>
      </c>
      <c r="D350" s="73"/>
      <c r="E350" s="551">
        <v>7</v>
      </c>
      <c r="F350" s="551">
        <v>7</v>
      </c>
      <c r="G350" s="552">
        <v>7</v>
      </c>
      <c r="H350" s="558"/>
      <c r="I350" s="46"/>
    </row>
    <row r="351" spans="1:12" ht="16.5" thickBot="1" x14ac:dyDescent="0.3">
      <c r="B351" s="96" t="s">
        <v>116</v>
      </c>
      <c r="C351" s="118" t="s">
        <v>47</v>
      </c>
      <c r="D351" s="118"/>
      <c r="E351" s="708">
        <v>0.02</v>
      </c>
      <c r="F351" s="708">
        <v>0.03</v>
      </c>
      <c r="G351" s="709">
        <v>0.03</v>
      </c>
      <c r="H351" s="558"/>
      <c r="I351" s="46"/>
    </row>
    <row r="352" spans="1:12" x14ac:dyDescent="0.25">
      <c r="B352" s="51" t="s">
        <v>61</v>
      </c>
      <c r="C352" s="64" t="s">
        <v>6</v>
      </c>
      <c r="D352" s="52"/>
      <c r="E352" s="106">
        <v>1.1200000000000001</v>
      </c>
      <c r="F352" s="744">
        <v>1.2</v>
      </c>
      <c r="G352" s="106">
        <v>1.1499999999999999</v>
      </c>
      <c r="H352" s="558"/>
      <c r="I352" s="46"/>
      <c r="J352" s="57"/>
      <c r="K352" s="57"/>
      <c r="L352" s="57"/>
    </row>
    <row r="353" spans="1:12" x14ac:dyDescent="0.25">
      <c r="B353" s="55" t="s">
        <v>55</v>
      </c>
      <c r="C353" s="65" t="s">
        <v>6</v>
      </c>
      <c r="D353" s="56"/>
      <c r="E353" s="36">
        <v>1.2</v>
      </c>
      <c r="F353" s="36">
        <v>1.3</v>
      </c>
      <c r="G353" s="36">
        <v>1.3</v>
      </c>
      <c r="H353" s="558"/>
      <c r="I353" s="46"/>
      <c r="J353" s="57"/>
      <c r="K353" s="57"/>
      <c r="L353" s="57"/>
    </row>
    <row r="354" spans="1:12" ht="16.5" thickBot="1" x14ac:dyDescent="0.3">
      <c r="B354" s="108" t="s">
        <v>60</v>
      </c>
      <c r="C354" s="184" t="s">
        <v>6</v>
      </c>
      <c r="D354" s="70"/>
      <c r="E354" s="344">
        <v>8</v>
      </c>
      <c r="F354" s="744">
        <v>8.4</v>
      </c>
      <c r="G354" s="344">
        <v>8</v>
      </c>
      <c r="H354" s="558"/>
      <c r="J354" s="57"/>
      <c r="K354" s="57"/>
      <c r="L354" s="57"/>
    </row>
    <row r="355" spans="1:12" ht="16.5" thickBot="1" x14ac:dyDescent="0.3">
      <c r="B355" s="185" t="s">
        <v>179</v>
      </c>
      <c r="C355" s="73" t="s">
        <v>8</v>
      </c>
      <c r="D355" s="73"/>
      <c r="E355" s="551">
        <v>7</v>
      </c>
      <c r="F355" s="551">
        <v>7</v>
      </c>
      <c r="G355" s="552">
        <v>7</v>
      </c>
      <c r="H355" s="558"/>
    </row>
    <row r="356" spans="1:12" ht="16.5" thickBot="1" x14ac:dyDescent="0.3">
      <c r="B356" s="96" t="s">
        <v>116</v>
      </c>
      <c r="C356" s="118" t="s">
        <v>47</v>
      </c>
      <c r="D356" s="118"/>
      <c r="E356" s="708">
        <v>0</v>
      </c>
      <c r="F356" s="708">
        <v>0.01</v>
      </c>
      <c r="G356" s="709">
        <v>0</v>
      </c>
      <c r="H356" s="558"/>
      <c r="J356" s="806" t="s">
        <v>117</v>
      </c>
      <c r="K356" s="807"/>
      <c r="L356" s="808"/>
    </row>
    <row r="357" spans="1:12" ht="16.5" thickBot="1" x14ac:dyDescent="0.3">
      <c r="B357" s="66" t="s">
        <v>35</v>
      </c>
      <c r="C357" s="52"/>
      <c r="D357" s="52"/>
      <c r="E357" s="36"/>
      <c r="F357" s="36"/>
      <c r="G357" s="37"/>
      <c r="H357" s="558"/>
      <c r="J357" s="803" t="s">
        <v>4</v>
      </c>
      <c r="K357" s="554" t="s">
        <v>5</v>
      </c>
      <c r="L357" s="586" t="s">
        <v>209</v>
      </c>
    </row>
    <row r="358" spans="1:12" x14ac:dyDescent="0.25">
      <c r="B358" s="68" t="s">
        <v>18</v>
      </c>
      <c r="C358" s="56" t="s">
        <v>6</v>
      </c>
      <c r="D358" s="56"/>
      <c r="E358" s="792">
        <v>3</v>
      </c>
      <c r="F358" s="792">
        <v>3</v>
      </c>
      <c r="G358" s="792">
        <v>3</v>
      </c>
      <c r="H358" s="558"/>
      <c r="I358" s="58"/>
      <c r="J358" s="583">
        <v>0.05</v>
      </c>
      <c r="K358" s="269">
        <v>0.05</v>
      </c>
      <c r="L358" s="587">
        <v>0.05</v>
      </c>
    </row>
    <row r="359" spans="1:12" x14ac:dyDescent="0.25">
      <c r="B359" s="68" t="s">
        <v>19</v>
      </c>
      <c r="C359" s="56" t="s">
        <v>6</v>
      </c>
      <c r="D359" s="56"/>
      <c r="E359" s="744">
        <v>6</v>
      </c>
      <c r="F359" s="744">
        <v>6.6</v>
      </c>
      <c r="G359" s="744">
        <v>6.6</v>
      </c>
      <c r="H359" s="558"/>
      <c r="I359" s="58"/>
      <c r="J359" s="584">
        <v>0.09</v>
      </c>
      <c r="K359" s="266">
        <v>0.1</v>
      </c>
      <c r="L359" s="588">
        <v>0.1</v>
      </c>
    </row>
    <row r="360" spans="1:12" s="76" customFormat="1" x14ac:dyDescent="0.25">
      <c r="A360" s="1"/>
      <c r="B360" s="68" t="s">
        <v>20</v>
      </c>
      <c r="C360" s="56" t="s">
        <v>6</v>
      </c>
      <c r="D360" s="56"/>
      <c r="E360" s="792">
        <v>4.8</v>
      </c>
      <c r="F360" s="792">
        <v>6</v>
      </c>
      <c r="G360" s="792">
        <v>6</v>
      </c>
      <c r="H360" s="558"/>
      <c r="I360" s="58"/>
      <c r="J360" s="584">
        <v>7.0000000000000007E-2</v>
      </c>
      <c r="K360" s="266">
        <v>0.09</v>
      </c>
      <c r="L360" s="588">
        <v>0.09</v>
      </c>
    </row>
    <row r="361" spans="1:12" x14ac:dyDescent="0.25">
      <c r="B361" s="68" t="s">
        <v>17</v>
      </c>
      <c r="C361" s="56" t="s">
        <v>6</v>
      </c>
      <c r="D361" s="56"/>
      <c r="E361" s="744">
        <v>2</v>
      </c>
      <c r="F361" s="744">
        <v>2</v>
      </c>
      <c r="G361" s="744">
        <v>2</v>
      </c>
      <c r="H361" s="558"/>
      <c r="I361" s="58"/>
      <c r="J361" s="584">
        <v>0.03</v>
      </c>
      <c r="K361" s="266">
        <v>0.03</v>
      </c>
      <c r="L361" s="588">
        <v>0.03</v>
      </c>
    </row>
    <row r="362" spans="1:12" x14ac:dyDescent="0.25">
      <c r="B362" s="180" t="s">
        <v>22</v>
      </c>
      <c r="C362" s="181" t="s">
        <v>6</v>
      </c>
      <c r="D362" s="181"/>
      <c r="E362" s="744">
        <v>0.6</v>
      </c>
      <c r="F362" s="744">
        <v>0.6</v>
      </c>
      <c r="G362" s="744">
        <v>0.6</v>
      </c>
      <c r="H362" s="558"/>
      <c r="I362" s="58"/>
      <c r="J362" s="584">
        <v>0.01</v>
      </c>
      <c r="K362" s="266">
        <v>0.01</v>
      </c>
      <c r="L362" s="588">
        <v>0.01</v>
      </c>
    </row>
    <row r="363" spans="1:12" x14ac:dyDescent="0.25">
      <c r="B363" s="68" t="s">
        <v>23</v>
      </c>
      <c r="C363" s="56" t="s">
        <v>6</v>
      </c>
      <c r="D363" s="56"/>
      <c r="E363" s="744">
        <v>0.1</v>
      </c>
      <c r="F363" s="744">
        <v>0.1</v>
      </c>
      <c r="G363" s="744">
        <v>0.1</v>
      </c>
      <c r="H363" s="558"/>
      <c r="I363" s="58"/>
      <c r="J363" s="584">
        <v>0</v>
      </c>
      <c r="K363" s="266">
        <v>0</v>
      </c>
      <c r="L363" s="588">
        <v>0</v>
      </c>
    </row>
    <row r="364" spans="1:12" x14ac:dyDescent="0.25">
      <c r="B364" s="68" t="s">
        <v>24</v>
      </c>
      <c r="C364" s="56" t="s">
        <v>6</v>
      </c>
      <c r="D364" s="56"/>
      <c r="E364" s="792">
        <v>0.3</v>
      </c>
      <c r="F364" s="792">
        <v>0.3</v>
      </c>
      <c r="G364" s="792">
        <v>0.3</v>
      </c>
      <c r="H364" s="558"/>
      <c r="I364" s="58"/>
      <c r="J364" s="584">
        <v>0</v>
      </c>
      <c r="K364" s="266">
        <v>0</v>
      </c>
      <c r="L364" s="588">
        <v>0</v>
      </c>
    </row>
    <row r="365" spans="1:12" x14ac:dyDescent="0.25">
      <c r="B365" s="68" t="s">
        <v>21</v>
      </c>
      <c r="C365" s="56" t="s">
        <v>6</v>
      </c>
      <c r="D365" s="56"/>
      <c r="E365" s="744">
        <v>0.3</v>
      </c>
      <c r="F365" s="744">
        <v>0.3</v>
      </c>
      <c r="G365" s="744">
        <v>0.3</v>
      </c>
      <c r="H365" s="558"/>
      <c r="I365" s="58"/>
      <c r="J365" s="584">
        <v>0</v>
      </c>
      <c r="K365" s="266">
        <v>0</v>
      </c>
      <c r="L365" s="588">
        <v>0</v>
      </c>
    </row>
    <row r="366" spans="1:12" x14ac:dyDescent="0.25">
      <c r="B366" s="68" t="s">
        <v>25</v>
      </c>
      <c r="C366" s="56" t="s">
        <v>6</v>
      </c>
      <c r="D366" s="56"/>
      <c r="E366" s="792">
        <v>0.6</v>
      </c>
      <c r="F366" s="792">
        <v>0.9</v>
      </c>
      <c r="G366" s="792">
        <v>0.9</v>
      </c>
      <c r="H366" s="558"/>
      <c r="I366" s="58"/>
      <c r="J366" s="584">
        <v>0.01</v>
      </c>
      <c r="K366" s="266">
        <v>0.01</v>
      </c>
      <c r="L366" s="588">
        <v>0.01</v>
      </c>
    </row>
    <row r="367" spans="1:12" x14ac:dyDescent="0.25">
      <c r="B367" s="68" t="s">
        <v>33</v>
      </c>
      <c r="C367" s="56" t="s">
        <v>6</v>
      </c>
      <c r="D367" s="56"/>
      <c r="E367" s="792">
        <v>3.2</v>
      </c>
      <c r="F367" s="792">
        <v>3.3</v>
      </c>
      <c r="G367" s="792">
        <v>3.3</v>
      </c>
      <c r="H367" s="558"/>
      <c r="I367" s="58"/>
      <c r="J367" s="584">
        <v>0.05</v>
      </c>
      <c r="K367" s="266">
        <v>0.05</v>
      </c>
      <c r="L367" s="588">
        <v>0.05</v>
      </c>
    </row>
    <row r="368" spans="1:12" x14ac:dyDescent="0.25">
      <c r="B368" s="68" t="s">
        <v>28</v>
      </c>
      <c r="C368" s="56" t="s">
        <v>6</v>
      </c>
      <c r="D368" s="56"/>
      <c r="E368" s="744">
        <v>1.2</v>
      </c>
      <c r="F368" s="744">
        <v>0.9</v>
      </c>
      <c r="G368" s="744">
        <v>0.9</v>
      </c>
      <c r="H368" s="558"/>
      <c r="I368" s="58"/>
      <c r="J368" s="584">
        <v>0.02</v>
      </c>
      <c r="K368" s="266">
        <v>0.01</v>
      </c>
      <c r="L368" s="588">
        <v>0.01</v>
      </c>
    </row>
    <row r="369" spans="1:12" x14ac:dyDescent="0.25">
      <c r="B369" s="122" t="s">
        <v>32</v>
      </c>
      <c r="C369" s="70" t="s">
        <v>6</v>
      </c>
      <c r="D369" s="70"/>
      <c r="E369" s="36">
        <v>0</v>
      </c>
      <c r="F369" s="36">
        <v>0</v>
      </c>
      <c r="G369" s="36">
        <v>0</v>
      </c>
      <c r="H369" s="558"/>
      <c r="I369" s="58"/>
      <c r="J369" s="584">
        <v>0</v>
      </c>
      <c r="K369" s="266">
        <v>0</v>
      </c>
      <c r="L369" s="588">
        <v>0</v>
      </c>
    </row>
    <row r="370" spans="1:12" ht="16.5" customHeight="1" x14ac:dyDescent="0.25">
      <c r="B370" s="122" t="s">
        <v>171</v>
      </c>
      <c r="C370" s="56" t="s">
        <v>6</v>
      </c>
      <c r="D370" s="56"/>
      <c r="E370" s="36">
        <v>0</v>
      </c>
      <c r="F370" s="36">
        <v>0</v>
      </c>
      <c r="G370" s="36">
        <v>0</v>
      </c>
      <c r="H370" s="558"/>
      <c r="J370" s="584">
        <v>0</v>
      </c>
      <c r="K370" s="266">
        <v>0</v>
      </c>
      <c r="L370" s="588">
        <v>0</v>
      </c>
    </row>
    <row r="371" spans="1:12" ht="16.5" customHeight="1" thickBot="1" x14ac:dyDescent="0.3">
      <c r="B371" s="122" t="s">
        <v>172</v>
      </c>
      <c r="C371" s="70" t="s">
        <v>6</v>
      </c>
      <c r="D371" s="70"/>
      <c r="E371" s="344">
        <v>0</v>
      </c>
      <c r="F371" s="344">
        <v>0</v>
      </c>
      <c r="G371" s="344">
        <v>0</v>
      </c>
      <c r="H371" s="558"/>
      <c r="J371" s="584">
        <v>0</v>
      </c>
      <c r="K371" s="270">
        <v>0</v>
      </c>
      <c r="L371" s="589">
        <v>0</v>
      </c>
    </row>
    <row r="372" spans="1:12" ht="16.5" thickBot="1" x14ac:dyDescent="0.3">
      <c r="B372" s="72" t="s">
        <v>108</v>
      </c>
      <c r="C372" s="109"/>
      <c r="D372" s="101"/>
      <c r="E372" s="94">
        <v>22.1</v>
      </c>
      <c r="F372" s="94">
        <v>24</v>
      </c>
      <c r="G372" s="145">
        <v>24</v>
      </c>
      <c r="H372" s="558"/>
      <c r="J372" s="282">
        <v>0.33</v>
      </c>
      <c r="K372" s="283">
        <v>0.35</v>
      </c>
      <c r="L372" s="284">
        <v>0.35</v>
      </c>
    </row>
    <row r="373" spans="1:12" x14ac:dyDescent="0.25">
      <c r="B373" s="51" t="s">
        <v>9</v>
      </c>
      <c r="C373" s="52" t="s">
        <v>10</v>
      </c>
      <c r="D373" s="52"/>
      <c r="E373" s="106">
        <v>112</v>
      </c>
      <c r="F373" s="106">
        <v>112</v>
      </c>
      <c r="G373" s="106">
        <v>112</v>
      </c>
      <c r="H373" s="558"/>
      <c r="J373" s="57"/>
      <c r="K373" s="57"/>
      <c r="L373" s="57"/>
    </row>
    <row r="374" spans="1:12" x14ac:dyDescent="0.25">
      <c r="B374" s="55"/>
      <c r="C374" s="56" t="s">
        <v>11</v>
      </c>
      <c r="D374" s="56"/>
      <c r="E374" s="106">
        <v>112</v>
      </c>
      <c r="F374" s="106">
        <v>112</v>
      </c>
      <c r="G374" s="106">
        <v>112</v>
      </c>
      <c r="H374" s="558"/>
      <c r="J374" s="260"/>
      <c r="K374" s="260"/>
      <c r="L374" s="260"/>
    </row>
    <row r="375" spans="1:12" x14ac:dyDescent="0.25">
      <c r="B375" s="55" t="s">
        <v>57</v>
      </c>
      <c r="C375" s="56" t="s">
        <v>10</v>
      </c>
      <c r="D375" s="56"/>
      <c r="E375" s="36">
        <v>36</v>
      </c>
      <c r="F375" s="36">
        <v>36</v>
      </c>
      <c r="G375" s="36">
        <v>36</v>
      </c>
      <c r="H375" s="558"/>
      <c r="J375" s="802"/>
      <c r="K375" s="802"/>
      <c r="L375" s="802"/>
    </row>
    <row r="376" spans="1:12" x14ac:dyDescent="0.25">
      <c r="B376" s="55"/>
      <c r="C376" s="56" t="s">
        <v>11</v>
      </c>
      <c r="D376" s="56"/>
      <c r="E376" s="36">
        <v>36</v>
      </c>
      <c r="F376" s="36">
        <v>36</v>
      </c>
      <c r="G376" s="36">
        <v>36</v>
      </c>
      <c r="H376" s="558"/>
      <c r="J376" s="260"/>
      <c r="K376" s="260"/>
      <c r="L376" s="260"/>
    </row>
    <row r="377" spans="1:12" x14ac:dyDescent="0.25">
      <c r="B377" s="55" t="s">
        <v>58</v>
      </c>
      <c r="C377" s="56" t="s">
        <v>10</v>
      </c>
      <c r="D377" s="56"/>
      <c r="E377" s="36">
        <v>10.3</v>
      </c>
      <c r="F377" s="36">
        <v>10.3</v>
      </c>
      <c r="G377" s="36">
        <v>10.3</v>
      </c>
      <c r="H377" s="558"/>
      <c r="J377" s="98"/>
      <c r="K377" s="98"/>
      <c r="L377" s="98"/>
    </row>
    <row r="378" spans="1:12" ht="16.5" thickBot="1" x14ac:dyDescent="0.3">
      <c r="B378" s="108"/>
      <c r="C378" s="70" t="s">
        <v>11</v>
      </c>
      <c r="D378" s="70"/>
      <c r="E378" s="36">
        <v>10.3</v>
      </c>
      <c r="F378" s="36">
        <v>10.3</v>
      </c>
      <c r="G378" s="36">
        <v>10.3</v>
      </c>
      <c r="H378" s="558"/>
      <c r="J378" s="221"/>
      <c r="K378" s="221"/>
      <c r="L378" s="221"/>
    </row>
    <row r="379" spans="1:12" ht="16.5" thickBot="1" x14ac:dyDescent="0.3">
      <c r="A379" s="76"/>
      <c r="B379" s="96" t="s">
        <v>81</v>
      </c>
      <c r="C379" s="97" t="s">
        <v>47</v>
      </c>
      <c r="D379" s="118"/>
      <c r="E379" s="119">
        <v>0</v>
      </c>
      <c r="F379" s="119">
        <v>0</v>
      </c>
      <c r="G379" s="149">
        <v>0</v>
      </c>
      <c r="H379" s="558"/>
      <c r="J379" s="221"/>
      <c r="K379" s="221"/>
      <c r="L379" s="221"/>
    </row>
    <row r="380" spans="1:12" ht="16.5" thickBot="1" x14ac:dyDescent="0.3">
      <c r="A380" s="76"/>
      <c r="B380" s="96" t="s">
        <v>81</v>
      </c>
      <c r="C380" s="97" t="s">
        <v>50</v>
      </c>
      <c r="D380" s="118"/>
      <c r="E380" s="119">
        <v>0</v>
      </c>
      <c r="F380" s="119">
        <v>0</v>
      </c>
      <c r="G380" s="149">
        <v>0</v>
      </c>
      <c r="H380" s="558"/>
      <c r="J380" s="98"/>
      <c r="K380" s="98"/>
      <c r="L380" s="98"/>
    </row>
    <row r="381" spans="1:12" ht="16.5" thickBot="1" x14ac:dyDescent="0.3">
      <c r="A381" s="76"/>
      <c r="B381" s="96" t="s">
        <v>111</v>
      </c>
      <c r="C381" s="97" t="s">
        <v>50</v>
      </c>
      <c r="D381" s="118"/>
      <c r="E381" s="119">
        <v>0</v>
      </c>
      <c r="F381" s="119">
        <v>0.01</v>
      </c>
      <c r="G381" s="149">
        <v>0</v>
      </c>
      <c r="H381" s="558"/>
    </row>
    <row r="382" spans="1:12" ht="16.5" thickBot="1" x14ac:dyDescent="0.3">
      <c r="B382" s="290" t="s">
        <v>132</v>
      </c>
      <c r="C382" s="530"/>
      <c r="D382" s="530"/>
      <c r="E382" s="576"/>
      <c r="F382" s="576"/>
      <c r="G382" s="577"/>
      <c r="H382" s="558"/>
    </row>
    <row r="383" spans="1:12" x14ac:dyDescent="0.25">
      <c r="B383" s="538"/>
      <c r="C383" s="58"/>
      <c r="D383" s="58"/>
      <c r="E383" s="87"/>
      <c r="F383" s="87"/>
      <c r="G383" s="410"/>
      <c r="H383" s="558"/>
    </row>
    <row r="384" spans="1:12" ht="16.5" thickBot="1" x14ac:dyDescent="0.3">
      <c r="B384" s="564" t="s">
        <v>162</v>
      </c>
      <c r="C384" s="58"/>
      <c r="D384" s="58"/>
      <c r="E384" s="87"/>
      <c r="F384" s="87"/>
      <c r="G384" s="410"/>
      <c r="H384" s="558"/>
    </row>
    <row r="385" spans="2:12" ht="15.75" customHeight="1" x14ac:dyDescent="0.25">
      <c r="B385" s="822" t="s">
        <v>76</v>
      </c>
      <c r="C385" s="48" t="s">
        <v>1</v>
      </c>
      <c r="D385" s="817" t="s">
        <v>77</v>
      </c>
      <c r="E385" s="812" t="s">
        <v>246</v>
      </c>
      <c r="F385" s="813"/>
      <c r="G385" s="814"/>
      <c r="H385" s="925"/>
    </row>
    <row r="386" spans="2:12" x14ac:dyDescent="0.25">
      <c r="B386" s="823"/>
      <c r="C386" s="49" t="s">
        <v>2</v>
      </c>
      <c r="D386" s="818"/>
      <c r="E386" s="815" t="s">
        <v>4</v>
      </c>
      <c r="F386" s="815" t="s">
        <v>5</v>
      </c>
      <c r="G386" s="809" t="s">
        <v>209</v>
      </c>
      <c r="H386" s="926"/>
    </row>
    <row r="387" spans="2:12" ht="16.5" thickBot="1" x14ac:dyDescent="0.3">
      <c r="B387" s="824"/>
      <c r="C387" s="50" t="s">
        <v>3</v>
      </c>
      <c r="D387" s="819"/>
      <c r="E387" s="816"/>
      <c r="F387" s="816"/>
      <c r="G387" s="811"/>
      <c r="H387" s="926"/>
    </row>
    <row r="388" spans="2:12" x14ac:dyDescent="0.25">
      <c r="B388" s="131"/>
      <c r="C388" s="132"/>
      <c r="D388" s="52"/>
      <c r="E388" s="53"/>
      <c r="F388" s="53"/>
      <c r="G388" s="54"/>
      <c r="H388" s="558"/>
    </row>
    <row r="389" spans="2:12" x14ac:dyDescent="0.25">
      <c r="B389" s="55" t="s">
        <v>75</v>
      </c>
      <c r="C389" s="56" t="s">
        <v>6</v>
      </c>
      <c r="D389" s="56" t="s">
        <v>186</v>
      </c>
      <c r="E389" s="36">
        <v>0</v>
      </c>
      <c r="F389" s="36">
        <v>0</v>
      </c>
      <c r="G389" s="37">
        <v>0</v>
      </c>
      <c r="H389" s="133"/>
    </row>
    <row r="390" spans="2:12" x14ac:dyDescent="0.25">
      <c r="B390" s="134"/>
      <c r="C390" s="58"/>
      <c r="D390" s="135"/>
      <c r="E390" s="136"/>
      <c r="F390" s="136"/>
      <c r="G390" s="710"/>
      <c r="H390" s="133"/>
    </row>
    <row r="391" spans="2:12" x14ac:dyDescent="0.25">
      <c r="B391" s="55" t="s">
        <v>107</v>
      </c>
      <c r="C391" s="92" t="s">
        <v>6</v>
      </c>
      <c r="D391" s="56"/>
      <c r="E391" s="136">
        <v>4.2</v>
      </c>
      <c r="F391" s="136">
        <v>4.5999999999999996</v>
      </c>
      <c r="G391" s="136">
        <v>4.5999999999999996</v>
      </c>
      <c r="H391" s="133"/>
      <c r="J391" s="260"/>
      <c r="K391" s="260"/>
      <c r="L391" s="260"/>
    </row>
    <row r="392" spans="2:12" ht="16.5" thickBot="1" x14ac:dyDescent="0.3">
      <c r="B392" s="183" t="s">
        <v>179</v>
      </c>
      <c r="C392" s="60" t="s">
        <v>7</v>
      </c>
      <c r="D392" s="60"/>
      <c r="E392" s="61">
        <v>2</v>
      </c>
      <c r="F392" s="61">
        <v>2</v>
      </c>
      <c r="G392" s="116">
        <v>2</v>
      </c>
      <c r="H392" s="133"/>
      <c r="J392" s="285"/>
      <c r="K392" s="285"/>
      <c r="L392" s="285"/>
    </row>
    <row r="393" spans="2:12" ht="16.5" thickBot="1" x14ac:dyDescent="0.3">
      <c r="B393" s="99" t="s">
        <v>185</v>
      </c>
      <c r="C393" s="65" t="s">
        <v>6</v>
      </c>
      <c r="D393" s="56" t="s">
        <v>187</v>
      </c>
      <c r="E393" s="136">
        <v>0</v>
      </c>
      <c r="F393" s="136">
        <v>0</v>
      </c>
      <c r="G393" s="710">
        <v>0</v>
      </c>
      <c r="H393" s="558"/>
    </row>
    <row r="394" spans="2:12" ht="16.5" thickBot="1" x14ac:dyDescent="0.3">
      <c r="B394" s="183" t="s">
        <v>179</v>
      </c>
      <c r="C394" s="60" t="s">
        <v>8</v>
      </c>
      <c r="D394" s="60"/>
      <c r="E394" s="61">
        <v>2</v>
      </c>
      <c r="F394" s="61">
        <v>2</v>
      </c>
      <c r="G394" s="116">
        <v>2</v>
      </c>
      <c r="H394" s="558"/>
      <c r="J394" s="806" t="s">
        <v>117</v>
      </c>
      <c r="K394" s="807"/>
      <c r="L394" s="808"/>
    </row>
    <row r="395" spans="2:12" ht="16.5" thickBot="1" x14ac:dyDescent="0.3">
      <c r="B395" s="55" t="s">
        <v>35</v>
      </c>
      <c r="C395" s="56"/>
      <c r="D395" s="56"/>
      <c r="E395" s="136"/>
      <c r="F395" s="136"/>
      <c r="G395" s="710"/>
      <c r="H395" s="133"/>
      <c r="J395" s="803" t="s">
        <v>4</v>
      </c>
      <c r="K395" s="554" t="s">
        <v>5</v>
      </c>
      <c r="L395" s="586" t="s">
        <v>209</v>
      </c>
    </row>
    <row r="396" spans="2:12" x14ac:dyDescent="0.25">
      <c r="B396" s="186" t="s">
        <v>18</v>
      </c>
      <c r="C396" s="56" t="s">
        <v>6</v>
      </c>
      <c r="D396" s="135"/>
      <c r="E396" s="711">
        <v>2</v>
      </c>
      <c r="F396" s="711">
        <v>2</v>
      </c>
      <c r="G396" s="711">
        <v>2.2000000000000002</v>
      </c>
      <c r="H396" s="133"/>
      <c r="J396" s="583">
        <v>0.03</v>
      </c>
      <c r="K396" s="269">
        <v>0.03</v>
      </c>
      <c r="L396" s="587">
        <v>0.03</v>
      </c>
    </row>
    <row r="397" spans="2:12" x14ac:dyDescent="0.25">
      <c r="B397" s="186" t="s">
        <v>19</v>
      </c>
      <c r="C397" s="56" t="s">
        <v>6</v>
      </c>
      <c r="D397" s="56"/>
      <c r="E397" s="136">
        <v>0.4</v>
      </c>
      <c r="F397" s="136">
        <v>0.4</v>
      </c>
      <c r="G397" s="136">
        <v>0.6</v>
      </c>
      <c r="H397" s="133"/>
      <c r="J397" s="584">
        <v>0.01</v>
      </c>
      <c r="K397" s="266">
        <v>0.01</v>
      </c>
      <c r="L397" s="588">
        <v>0.01</v>
      </c>
    </row>
    <row r="398" spans="2:12" x14ac:dyDescent="0.25">
      <c r="B398" s="186" t="s">
        <v>17</v>
      </c>
      <c r="C398" s="56" t="s">
        <v>6</v>
      </c>
      <c r="D398" s="56"/>
      <c r="E398" s="136">
        <v>1.2</v>
      </c>
      <c r="F398" s="136">
        <v>1.4</v>
      </c>
      <c r="G398" s="136">
        <v>1</v>
      </c>
      <c r="H398" s="133"/>
      <c r="J398" s="584">
        <v>0.02</v>
      </c>
      <c r="K398" s="266">
        <v>0.02</v>
      </c>
      <c r="L398" s="588">
        <v>0.02</v>
      </c>
    </row>
    <row r="399" spans="2:12" x14ac:dyDescent="0.25">
      <c r="B399" s="186" t="s">
        <v>168</v>
      </c>
      <c r="C399" s="56" t="s">
        <v>6</v>
      </c>
      <c r="D399" s="56"/>
      <c r="E399" s="36">
        <v>0</v>
      </c>
      <c r="F399" s="36">
        <v>0</v>
      </c>
      <c r="G399" s="36">
        <v>0</v>
      </c>
      <c r="H399" s="133"/>
      <c r="J399" s="584">
        <v>0</v>
      </c>
      <c r="K399" s="266">
        <v>0</v>
      </c>
      <c r="L399" s="588">
        <v>0</v>
      </c>
    </row>
    <row r="400" spans="2:12" ht="16.5" thickBot="1" x14ac:dyDescent="0.3">
      <c r="B400" s="187" t="s">
        <v>24</v>
      </c>
      <c r="C400" s="60" t="s">
        <v>6</v>
      </c>
      <c r="D400" s="60"/>
      <c r="E400" s="712">
        <v>0.6</v>
      </c>
      <c r="F400" s="712">
        <v>0.8</v>
      </c>
      <c r="G400" s="712">
        <v>0.8</v>
      </c>
      <c r="H400" s="133"/>
      <c r="J400" s="585">
        <v>0.01</v>
      </c>
      <c r="K400" s="270">
        <v>0.01</v>
      </c>
      <c r="L400" s="589">
        <v>0.01</v>
      </c>
    </row>
    <row r="401" spans="1:12" ht="16.5" thickBot="1" x14ac:dyDescent="0.3">
      <c r="B401" s="137" t="s">
        <v>108</v>
      </c>
      <c r="C401" s="138"/>
      <c r="D401" s="138"/>
      <c r="E401" s="713">
        <v>4.2</v>
      </c>
      <c r="F401" s="713">
        <v>4.5999999999999996</v>
      </c>
      <c r="G401" s="714">
        <v>4.5999999999999996</v>
      </c>
      <c r="H401" s="133"/>
      <c r="J401" s="282">
        <v>7.0000000000000007E-2</v>
      </c>
      <c r="K401" s="283">
        <v>7.0000000000000007E-2</v>
      </c>
      <c r="L401" s="284">
        <v>7.0000000000000007E-2</v>
      </c>
    </row>
    <row r="402" spans="1:12" ht="16.5" thickBot="1" x14ac:dyDescent="0.3">
      <c r="B402" s="51" t="s">
        <v>58</v>
      </c>
      <c r="C402" s="52" t="s">
        <v>10</v>
      </c>
      <c r="D402" s="74"/>
      <c r="E402" s="715">
        <v>10.4</v>
      </c>
      <c r="F402" s="715">
        <v>10.4</v>
      </c>
      <c r="G402" s="715">
        <v>10.4</v>
      </c>
      <c r="H402" s="133"/>
      <c r="J402" s="221"/>
      <c r="K402" s="221"/>
      <c r="L402" s="221"/>
    </row>
    <row r="403" spans="1:12" s="76" customFormat="1" ht="16.5" thickBot="1" x14ac:dyDescent="0.3">
      <c r="A403" s="1"/>
      <c r="B403" s="108"/>
      <c r="C403" s="70" t="s">
        <v>11</v>
      </c>
      <c r="D403" s="70"/>
      <c r="E403" s="715">
        <v>10.4</v>
      </c>
      <c r="F403" s="715">
        <v>10.4</v>
      </c>
      <c r="G403" s="715">
        <v>10.4</v>
      </c>
      <c r="H403" s="133"/>
      <c r="I403" s="1"/>
      <c r="J403" s="221"/>
      <c r="K403" s="221"/>
      <c r="L403" s="221"/>
    </row>
    <row r="404" spans="1:12" ht="16.5" thickBot="1" x14ac:dyDescent="0.3">
      <c r="A404" s="76"/>
      <c r="B404" s="96" t="s">
        <v>81</v>
      </c>
      <c r="C404" s="97" t="s">
        <v>50</v>
      </c>
      <c r="D404" s="118"/>
      <c r="E404" s="716">
        <v>0</v>
      </c>
      <c r="F404" s="716">
        <v>0</v>
      </c>
      <c r="G404" s="717">
        <v>0</v>
      </c>
      <c r="H404" s="133"/>
      <c r="J404" s="221"/>
      <c r="K404" s="221"/>
      <c r="L404" s="221"/>
    </row>
    <row r="405" spans="1:12" ht="16.5" thickBot="1" x14ac:dyDescent="0.3">
      <c r="A405" s="76"/>
      <c r="B405" s="139" t="s">
        <v>81</v>
      </c>
      <c r="C405" s="140" t="s">
        <v>47</v>
      </c>
      <c r="D405" s="141"/>
      <c r="E405" s="718">
        <v>0</v>
      </c>
      <c r="F405" s="718">
        <v>0</v>
      </c>
      <c r="G405" s="719">
        <v>0</v>
      </c>
      <c r="H405" s="133"/>
      <c r="J405" s="221"/>
      <c r="K405" s="221"/>
      <c r="L405" s="221"/>
    </row>
    <row r="406" spans="1:12" x14ac:dyDescent="0.25">
      <c r="B406" s="66" t="s">
        <v>112</v>
      </c>
      <c r="C406" s="132"/>
      <c r="D406" s="132"/>
      <c r="E406" s="563"/>
      <c r="F406" s="720" t="s">
        <v>132</v>
      </c>
      <c r="G406" s="721"/>
      <c r="H406" s="117"/>
      <c r="J406" s="221"/>
      <c r="K406" s="221"/>
      <c r="L406" s="221"/>
    </row>
    <row r="407" spans="1:12" x14ac:dyDescent="0.25">
      <c r="B407" s="538"/>
      <c r="C407" s="58"/>
      <c r="D407" s="58"/>
      <c r="E407" s="87"/>
      <c r="F407" s="87"/>
      <c r="G407" s="410"/>
      <c r="H407" s="558"/>
      <c r="J407" s="221"/>
      <c r="K407" s="221"/>
      <c r="L407" s="221"/>
    </row>
    <row r="408" spans="1:12" ht="16.5" thickBot="1" x14ac:dyDescent="0.3">
      <c r="B408" s="564" t="s">
        <v>214</v>
      </c>
      <c r="C408" s="58"/>
      <c r="D408" s="58"/>
      <c r="E408" s="87"/>
      <c r="F408" s="87"/>
      <c r="G408" s="410"/>
      <c r="J408" s="221"/>
      <c r="K408" s="221"/>
      <c r="L408" s="221"/>
    </row>
    <row r="409" spans="1:12" ht="15.75" customHeight="1" x14ac:dyDescent="0.25">
      <c r="B409" s="822" t="s">
        <v>76</v>
      </c>
      <c r="C409" s="48" t="s">
        <v>1</v>
      </c>
      <c r="D409" s="817" t="s">
        <v>77</v>
      </c>
      <c r="E409" s="812" t="s">
        <v>246</v>
      </c>
      <c r="F409" s="813"/>
      <c r="G409" s="814"/>
      <c r="H409" s="925"/>
    </row>
    <row r="410" spans="1:12" x14ac:dyDescent="0.25">
      <c r="B410" s="823"/>
      <c r="C410" s="49" t="s">
        <v>2</v>
      </c>
      <c r="D410" s="818"/>
      <c r="E410" s="815" t="s">
        <v>4</v>
      </c>
      <c r="F410" s="815" t="s">
        <v>5</v>
      </c>
      <c r="G410" s="809" t="s">
        <v>209</v>
      </c>
      <c r="H410" s="926"/>
    </row>
    <row r="411" spans="1:12" ht="16.5" thickBot="1" x14ac:dyDescent="0.3">
      <c r="B411" s="824"/>
      <c r="C411" s="50" t="s">
        <v>3</v>
      </c>
      <c r="D411" s="819"/>
      <c r="E411" s="816"/>
      <c r="F411" s="816"/>
      <c r="G411" s="811"/>
      <c r="H411" s="926"/>
    </row>
    <row r="412" spans="1:12" x14ac:dyDescent="0.25">
      <c r="B412" s="99" t="s">
        <v>175</v>
      </c>
      <c r="C412" s="121" t="s">
        <v>6</v>
      </c>
      <c r="D412" s="121"/>
      <c r="E412" s="722">
        <v>3.6</v>
      </c>
      <c r="F412" s="722">
        <v>4.4000000000000004</v>
      </c>
      <c r="G412" s="722">
        <v>4.4000000000000004</v>
      </c>
      <c r="H412" s="133"/>
      <c r="J412" s="260"/>
      <c r="K412" s="260"/>
      <c r="L412" s="260"/>
    </row>
    <row r="413" spans="1:12" ht="16.5" thickBot="1" x14ac:dyDescent="0.3">
      <c r="B413" s="183" t="s">
        <v>179</v>
      </c>
      <c r="C413" s="60" t="s">
        <v>7</v>
      </c>
      <c r="D413" s="60"/>
      <c r="E413" s="61">
        <v>2</v>
      </c>
      <c r="F413" s="61">
        <v>2</v>
      </c>
      <c r="G413" s="116">
        <v>2</v>
      </c>
      <c r="H413" s="558"/>
    </row>
    <row r="414" spans="1:12" x14ac:dyDescent="0.25">
      <c r="B414" s="182" t="s">
        <v>174</v>
      </c>
      <c r="C414" s="179" t="s">
        <v>6</v>
      </c>
      <c r="D414" s="179"/>
      <c r="E414" s="723">
        <v>0</v>
      </c>
      <c r="F414" s="723">
        <v>0</v>
      </c>
      <c r="G414" s="724">
        <v>0</v>
      </c>
      <c r="H414" s="558"/>
    </row>
    <row r="415" spans="1:12" ht="16.5" thickBot="1" x14ac:dyDescent="0.3">
      <c r="B415" s="183" t="s">
        <v>179</v>
      </c>
      <c r="C415" s="60" t="s">
        <v>8</v>
      </c>
      <c r="D415" s="60"/>
      <c r="E415" s="61">
        <v>2</v>
      </c>
      <c r="F415" s="61">
        <v>2</v>
      </c>
      <c r="G415" s="116">
        <v>2</v>
      </c>
      <c r="H415" s="133"/>
    </row>
    <row r="416" spans="1:12" ht="16.5" thickBot="1" x14ac:dyDescent="0.3">
      <c r="B416" s="55" t="s">
        <v>35</v>
      </c>
      <c r="C416" s="56"/>
      <c r="D416" s="56"/>
      <c r="E416" s="136"/>
      <c r="F416" s="136"/>
      <c r="G416" s="710"/>
      <c r="H416" s="133"/>
      <c r="J416" s="806" t="s">
        <v>117</v>
      </c>
      <c r="K416" s="807"/>
      <c r="L416" s="808"/>
    </row>
    <row r="417" spans="2:12" ht="16.5" thickBot="1" x14ac:dyDescent="0.3">
      <c r="B417" s="68" t="s">
        <v>19</v>
      </c>
      <c r="C417" s="56" t="s">
        <v>6</v>
      </c>
      <c r="D417" s="56"/>
      <c r="E417" s="791">
        <v>0.2</v>
      </c>
      <c r="F417" s="791">
        <v>0.2</v>
      </c>
      <c r="G417" s="791">
        <v>0.2</v>
      </c>
      <c r="H417" s="133"/>
      <c r="J417" s="803" t="s">
        <v>4</v>
      </c>
      <c r="K417" s="554" t="s">
        <v>5</v>
      </c>
      <c r="L417" s="586" t="s">
        <v>209</v>
      </c>
    </row>
    <row r="418" spans="2:12" x14ac:dyDescent="0.25">
      <c r="B418" s="68" t="s">
        <v>20</v>
      </c>
      <c r="C418" s="56" t="s">
        <v>6</v>
      </c>
      <c r="D418" s="56"/>
      <c r="E418" s="791">
        <v>0.4</v>
      </c>
      <c r="F418" s="791">
        <v>0.6</v>
      </c>
      <c r="G418" s="791">
        <v>0.6</v>
      </c>
      <c r="H418" s="133"/>
      <c r="J418" s="584">
        <v>0</v>
      </c>
      <c r="K418" s="266">
        <v>0</v>
      </c>
      <c r="L418" s="588">
        <v>0</v>
      </c>
    </row>
    <row r="419" spans="2:12" x14ac:dyDescent="0.25">
      <c r="B419" s="68" t="s">
        <v>17</v>
      </c>
      <c r="C419" s="56" t="s">
        <v>6</v>
      </c>
      <c r="D419" s="56"/>
      <c r="E419" s="791">
        <v>1.4</v>
      </c>
      <c r="F419" s="791">
        <v>1.8</v>
      </c>
      <c r="G419" s="791">
        <v>1.8</v>
      </c>
      <c r="H419" s="133"/>
      <c r="J419" s="584">
        <v>0.01</v>
      </c>
      <c r="K419" s="266">
        <v>0.01</v>
      </c>
      <c r="L419" s="588">
        <v>0.01</v>
      </c>
    </row>
    <row r="420" spans="2:12" x14ac:dyDescent="0.25">
      <c r="B420" s="68" t="s">
        <v>22</v>
      </c>
      <c r="C420" s="56" t="s">
        <v>6</v>
      </c>
      <c r="D420" s="56"/>
      <c r="E420" s="36">
        <v>0</v>
      </c>
      <c r="F420" s="36">
        <v>0</v>
      </c>
      <c r="G420" s="36">
        <v>0</v>
      </c>
      <c r="H420" s="133"/>
      <c r="J420" s="584">
        <v>0.02</v>
      </c>
      <c r="K420" s="266">
        <v>0.03</v>
      </c>
      <c r="L420" s="588">
        <v>0.03</v>
      </c>
    </row>
    <row r="421" spans="2:12" ht="16.5" thickBot="1" x14ac:dyDescent="0.3">
      <c r="B421" s="122" t="s">
        <v>23</v>
      </c>
      <c r="C421" s="70" t="s">
        <v>6</v>
      </c>
      <c r="D421" s="70"/>
      <c r="E421" s="793">
        <v>1.6</v>
      </c>
      <c r="F421" s="793">
        <v>1.8</v>
      </c>
      <c r="G421" s="791">
        <v>1.8</v>
      </c>
      <c r="H421" s="133"/>
      <c r="J421" s="584">
        <v>0</v>
      </c>
      <c r="K421" s="266">
        <v>0</v>
      </c>
      <c r="L421" s="588">
        <v>0</v>
      </c>
    </row>
    <row r="422" spans="2:12" ht="16.5" thickBot="1" x14ac:dyDescent="0.3">
      <c r="B422" s="305" t="s">
        <v>188</v>
      </c>
      <c r="C422" s="73" t="s">
        <v>6</v>
      </c>
      <c r="D422" s="73"/>
      <c r="E422" s="774">
        <v>0</v>
      </c>
      <c r="F422" s="774">
        <v>0</v>
      </c>
      <c r="G422" s="775">
        <v>0</v>
      </c>
      <c r="H422" s="558"/>
      <c r="J422" s="585">
        <v>0.02</v>
      </c>
      <c r="K422" s="270">
        <v>0.03</v>
      </c>
      <c r="L422" s="589">
        <v>0.03</v>
      </c>
    </row>
    <row r="423" spans="2:12" ht="16.5" thickBot="1" x14ac:dyDescent="0.3">
      <c r="B423" s="72" t="s">
        <v>108</v>
      </c>
      <c r="C423" s="101"/>
      <c r="D423" s="101"/>
      <c r="E423" s="94">
        <v>3.6</v>
      </c>
      <c r="F423" s="94">
        <v>4.4000000000000004</v>
      </c>
      <c r="G423" s="145">
        <v>4.4000000000000004</v>
      </c>
      <c r="H423" s="558"/>
      <c r="J423" s="282">
        <v>0.05</v>
      </c>
      <c r="K423" s="283">
        <v>7.0000000000000007E-2</v>
      </c>
      <c r="L423" s="284">
        <v>7.0000000000000007E-2</v>
      </c>
    </row>
    <row r="424" spans="2:12" ht="16.5" thickBot="1" x14ac:dyDescent="0.3">
      <c r="B424" s="51" t="s">
        <v>58</v>
      </c>
      <c r="C424" s="52" t="s">
        <v>10</v>
      </c>
      <c r="D424" s="142"/>
      <c r="E424" s="776">
        <v>10.199999999999999</v>
      </c>
      <c r="F424" s="776">
        <v>10.199999999999999</v>
      </c>
      <c r="G424" s="776">
        <v>10.199999999999999</v>
      </c>
      <c r="H424" s="558"/>
    </row>
    <row r="425" spans="2:12" ht="16.5" thickBot="1" x14ac:dyDescent="0.3">
      <c r="B425" s="75"/>
      <c r="C425" s="60" t="s">
        <v>11</v>
      </c>
      <c r="D425" s="60"/>
      <c r="E425" s="776">
        <v>10.199999999999999</v>
      </c>
      <c r="F425" s="776">
        <v>10.199999999999999</v>
      </c>
      <c r="G425" s="776">
        <v>10.199999999999999</v>
      </c>
      <c r="H425" s="558"/>
    </row>
    <row r="426" spans="2:12" s="76" customFormat="1" ht="16.5" thickBot="1" x14ac:dyDescent="0.3">
      <c r="B426" s="96" t="s">
        <v>81</v>
      </c>
      <c r="C426" s="97" t="s">
        <v>50</v>
      </c>
      <c r="D426" s="97"/>
      <c r="E426" s="119">
        <v>0</v>
      </c>
      <c r="F426" s="119">
        <v>0</v>
      </c>
      <c r="G426" s="149">
        <v>0</v>
      </c>
      <c r="H426" s="558"/>
      <c r="I426" s="1"/>
      <c r="J426" s="2"/>
      <c r="K426" s="2"/>
      <c r="L426" s="2"/>
    </row>
    <row r="427" spans="2:12" s="76" customFormat="1" ht="16.5" thickBot="1" x14ac:dyDescent="0.3">
      <c r="B427" s="96" t="s">
        <v>81</v>
      </c>
      <c r="C427" s="97" t="s">
        <v>47</v>
      </c>
      <c r="D427" s="97"/>
      <c r="E427" s="641">
        <v>0</v>
      </c>
      <c r="F427" s="119">
        <v>0</v>
      </c>
      <c r="G427" s="725">
        <v>0</v>
      </c>
      <c r="H427" s="558"/>
      <c r="I427" s="1"/>
      <c r="J427" s="2"/>
      <c r="K427" s="2"/>
      <c r="L427" s="2"/>
    </row>
    <row r="428" spans="2:12" ht="16.5" thickBot="1" x14ac:dyDescent="0.3">
      <c r="B428" s="290" t="s">
        <v>131</v>
      </c>
      <c r="C428" s="530"/>
      <c r="D428" s="530"/>
      <c r="E428" s="576"/>
      <c r="F428" s="576"/>
      <c r="G428" s="577"/>
      <c r="H428" s="558"/>
    </row>
    <row r="429" spans="2:12" x14ac:dyDescent="0.25">
      <c r="B429" s="538"/>
      <c r="C429" s="58"/>
      <c r="D429" s="58"/>
      <c r="E429" s="87"/>
      <c r="F429" s="87"/>
      <c r="G429" s="410"/>
      <c r="H429" s="558"/>
    </row>
    <row r="430" spans="2:12" ht="16.5" thickBot="1" x14ac:dyDescent="0.3">
      <c r="B430" s="564" t="s">
        <v>151</v>
      </c>
      <c r="C430" s="58"/>
      <c r="D430" s="58"/>
      <c r="E430" s="87"/>
      <c r="F430" s="87"/>
      <c r="G430" s="410"/>
      <c r="H430" s="558"/>
    </row>
    <row r="431" spans="2:12" ht="15.75" customHeight="1" x14ac:dyDescent="0.25">
      <c r="B431" s="822" t="s">
        <v>76</v>
      </c>
      <c r="C431" s="48" t="s">
        <v>1</v>
      </c>
      <c r="D431" s="817" t="s">
        <v>77</v>
      </c>
      <c r="E431" s="812" t="s">
        <v>246</v>
      </c>
      <c r="F431" s="813"/>
      <c r="G431" s="814"/>
      <c r="H431" s="925"/>
    </row>
    <row r="432" spans="2:12" x14ac:dyDescent="0.25">
      <c r="B432" s="823"/>
      <c r="C432" s="49" t="s">
        <v>2</v>
      </c>
      <c r="D432" s="818"/>
      <c r="E432" s="815" t="s">
        <v>4</v>
      </c>
      <c r="F432" s="815" t="s">
        <v>5</v>
      </c>
      <c r="G432" s="809" t="s">
        <v>209</v>
      </c>
      <c r="H432" s="926"/>
    </row>
    <row r="433" spans="2:12" ht="16.5" thickBot="1" x14ac:dyDescent="0.3">
      <c r="B433" s="824"/>
      <c r="C433" s="50" t="s">
        <v>3</v>
      </c>
      <c r="D433" s="819"/>
      <c r="E433" s="816"/>
      <c r="F433" s="816"/>
      <c r="G433" s="811"/>
      <c r="H433" s="926"/>
    </row>
    <row r="434" spans="2:12" x14ac:dyDescent="0.25">
      <c r="B434" s="51"/>
      <c r="C434" s="52"/>
      <c r="D434" s="74"/>
      <c r="E434" s="726"/>
      <c r="F434" s="726"/>
      <c r="G434" s="727"/>
      <c r="H434" s="558"/>
    </row>
    <row r="435" spans="2:12" x14ac:dyDescent="0.25">
      <c r="B435" s="55" t="s">
        <v>200</v>
      </c>
      <c r="C435" s="56" t="s">
        <v>6</v>
      </c>
      <c r="D435" s="143"/>
      <c r="E435" s="689">
        <v>16.8</v>
      </c>
      <c r="F435" s="689">
        <v>20.8</v>
      </c>
      <c r="G435" s="689">
        <v>20</v>
      </c>
      <c r="H435" s="558"/>
      <c r="I435" s="46"/>
      <c r="J435" s="57"/>
      <c r="K435" s="57"/>
      <c r="L435" s="57"/>
    </row>
    <row r="436" spans="2:12" x14ac:dyDescent="0.25">
      <c r="B436" s="55" t="s">
        <v>201</v>
      </c>
      <c r="C436" s="56" t="s">
        <v>6</v>
      </c>
      <c r="D436" s="143"/>
      <c r="E436" s="777">
        <v>-2.2000000000000002</v>
      </c>
      <c r="F436" s="689">
        <v>-2.4</v>
      </c>
      <c r="G436" s="777">
        <v>-2.2000000000000002</v>
      </c>
      <c r="H436" s="558"/>
      <c r="I436" s="46"/>
      <c r="J436" s="57"/>
      <c r="K436" s="57"/>
      <c r="L436" s="57"/>
    </row>
    <row r="437" spans="2:12" x14ac:dyDescent="0.25">
      <c r="B437" s="55" t="s">
        <v>202</v>
      </c>
      <c r="C437" s="56" t="s">
        <v>6</v>
      </c>
      <c r="D437" s="218"/>
      <c r="E437" s="689">
        <v>0</v>
      </c>
      <c r="F437" s="689">
        <v>0</v>
      </c>
      <c r="G437" s="689">
        <v>0</v>
      </c>
      <c r="H437" s="558"/>
      <c r="I437" s="46"/>
      <c r="J437" s="57"/>
      <c r="K437" s="57"/>
      <c r="L437" s="57"/>
    </row>
    <row r="438" spans="2:12" x14ac:dyDescent="0.25">
      <c r="B438" s="99"/>
      <c r="C438" s="65"/>
      <c r="D438" s="143"/>
      <c r="E438" s="689"/>
      <c r="F438" s="689"/>
      <c r="G438" s="690"/>
      <c r="H438" s="558"/>
      <c r="J438" s="260"/>
      <c r="K438" s="260"/>
      <c r="L438" s="260"/>
    </row>
    <row r="439" spans="2:12" x14ac:dyDescent="0.25">
      <c r="B439" s="108" t="s">
        <v>84</v>
      </c>
      <c r="C439" s="92" t="s">
        <v>6</v>
      </c>
      <c r="D439" s="143"/>
      <c r="E439" s="689">
        <v>11.4</v>
      </c>
      <c r="F439" s="689">
        <v>13.5</v>
      </c>
      <c r="G439" s="689">
        <v>12.8</v>
      </c>
      <c r="H439" s="294"/>
      <c r="J439" s="57"/>
      <c r="K439" s="57"/>
      <c r="L439" s="57"/>
    </row>
    <row r="440" spans="2:12" x14ac:dyDescent="0.25">
      <c r="B440" s="99" t="s">
        <v>85</v>
      </c>
      <c r="C440" s="92" t="s">
        <v>6</v>
      </c>
      <c r="D440" s="143"/>
      <c r="E440" s="689">
        <v>39.6</v>
      </c>
      <c r="F440" s="689">
        <v>46.8</v>
      </c>
      <c r="G440" s="689">
        <v>44</v>
      </c>
      <c r="H440" s="294"/>
      <c r="J440" s="57"/>
      <c r="K440" s="57"/>
      <c r="L440" s="57"/>
    </row>
    <row r="441" spans="2:12" ht="16.5" thickBot="1" x14ac:dyDescent="0.3">
      <c r="B441" s="183" t="s">
        <v>179</v>
      </c>
      <c r="C441" s="60" t="s">
        <v>7</v>
      </c>
      <c r="D441" s="60"/>
      <c r="E441" s="697">
        <v>2</v>
      </c>
      <c r="F441" s="782">
        <v>2</v>
      </c>
      <c r="G441" s="116">
        <v>2</v>
      </c>
      <c r="H441" s="294"/>
    </row>
    <row r="442" spans="2:12" x14ac:dyDescent="0.25">
      <c r="B442" s="62" t="s">
        <v>86</v>
      </c>
      <c r="C442" s="64" t="s">
        <v>6</v>
      </c>
      <c r="D442" s="154"/>
      <c r="E442" s="689">
        <v>3.8</v>
      </c>
      <c r="F442" s="689">
        <v>5.9</v>
      </c>
      <c r="G442" s="689">
        <v>6.2</v>
      </c>
      <c r="H442" s="294"/>
      <c r="J442" s="57"/>
      <c r="K442" s="57"/>
      <c r="L442" s="57"/>
    </row>
    <row r="443" spans="2:12" ht="16.5" thickBot="1" x14ac:dyDescent="0.3">
      <c r="B443" s="99" t="s">
        <v>85</v>
      </c>
      <c r="C443" s="65" t="s">
        <v>6</v>
      </c>
      <c r="D443" s="143"/>
      <c r="E443" s="689">
        <v>13</v>
      </c>
      <c r="F443" s="689">
        <v>20.399999999999999</v>
      </c>
      <c r="G443" s="689">
        <v>21.4</v>
      </c>
      <c r="H443" s="558"/>
      <c r="J443" s="57"/>
      <c r="K443" s="57"/>
      <c r="L443" s="57"/>
    </row>
    <row r="444" spans="2:12" ht="16.5" thickBot="1" x14ac:dyDescent="0.3">
      <c r="B444" s="183" t="s">
        <v>179</v>
      </c>
      <c r="C444" s="60" t="s">
        <v>8</v>
      </c>
      <c r="D444" s="60"/>
      <c r="E444" s="697">
        <v>1</v>
      </c>
      <c r="F444" s="61">
        <v>1</v>
      </c>
      <c r="G444" s="116">
        <v>1</v>
      </c>
      <c r="H444" s="558"/>
      <c r="J444" s="806" t="s">
        <v>117</v>
      </c>
      <c r="K444" s="807"/>
      <c r="L444" s="808"/>
    </row>
    <row r="445" spans="2:12" ht="16.5" thickBot="1" x14ac:dyDescent="0.3">
      <c r="B445" s="66" t="s">
        <v>35</v>
      </c>
      <c r="C445" s="52"/>
      <c r="D445" s="154"/>
      <c r="E445" s="728"/>
      <c r="F445" s="527"/>
      <c r="G445" s="729"/>
      <c r="H445" s="558"/>
      <c r="J445" s="803" t="s">
        <v>4</v>
      </c>
      <c r="K445" s="554" t="s">
        <v>5</v>
      </c>
      <c r="L445" s="586" t="s">
        <v>209</v>
      </c>
    </row>
    <row r="446" spans="2:12" x14ac:dyDescent="0.25">
      <c r="B446" s="68" t="s">
        <v>18</v>
      </c>
      <c r="C446" s="56" t="s">
        <v>6</v>
      </c>
      <c r="D446" s="143"/>
      <c r="E446" s="689">
        <v>0</v>
      </c>
      <c r="F446" s="689">
        <v>4.4000000000000004</v>
      </c>
      <c r="G446" s="689">
        <v>6.1</v>
      </c>
      <c r="H446" s="558"/>
      <c r="J446" s="583">
        <v>0</v>
      </c>
      <c r="K446" s="269">
        <v>7.0000000000000007E-2</v>
      </c>
      <c r="L446" s="587">
        <v>0.1</v>
      </c>
    </row>
    <row r="447" spans="2:12" x14ac:dyDescent="0.25">
      <c r="B447" s="68" t="s">
        <v>19</v>
      </c>
      <c r="C447" s="56" t="s">
        <v>6</v>
      </c>
      <c r="D447" s="143"/>
      <c r="E447" s="689">
        <v>2.4</v>
      </c>
      <c r="F447" s="689">
        <v>2.9</v>
      </c>
      <c r="G447" s="689">
        <v>4</v>
      </c>
      <c r="H447" s="558"/>
      <c r="J447" s="584">
        <v>0.04</v>
      </c>
      <c r="K447" s="266">
        <v>0.05</v>
      </c>
      <c r="L447" s="588">
        <v>0.06</v>
      </c>
    </row>
    <row r="448" spans="2:12" x14ac:dyDescent="0.25">
      <c r="B448" s="68" t="s">
        <v>20</v>
      </c>
      <c r="C448" s="56" t="s">
        <v>6</v>
      </c>
      <c r="D448" s="143"/>
      <c r="E448" s="689">
        <v>2.4</v>
      </c>
      <c r="F448" s="689">
        <v>3.6</v>
      </c>
      <c r="G448" s="689">
        <v>2.7</v>
      </c>
      <c r="H448" s="558"/>
      <c r="J448" s="584">
        <v>0.04</v>
      </c>
      <c r="K448" s="266">
        <v>0.06</v>
      </c>
      <c r="L448" s="588">
        <v>0.04</v>
      </c>
    </row>
    <row r="449" spans="1:12" s="76" customFormat="1" x14ac:dyDescent="0.25">
      <c r="A449" s="1"/>
      <c r="B449" s="68" t="s">
        <v>17</v>
      </c>
      <c r="C449" s="56" t="s">
        <v>6</v>
      </c>
      <c r="D449" s="143"/>
      <c r="E449" s="689">
        <v>6.4</v>
      </c>
      <c r="F449" s="689">
        <v>10.4</v>
      </c>
      <c r="G449" s="689">
        <v>11.4</v>
      </c>
      <c r="H449" s="558"/>
      <c r="I449" s="1"/>
      <c r="J449" s="584">
        <v>0.1</v>
      </c>
      <c r="K449" s="266">
        <v>0.17</v>
      </c>
      <c r="L449" s="588">
        <v>0.18</v>
      </c>
    </row>
    <row r="450" spans="1:12" x14ac:dyDescent="0.25">
      <c r="B450" s="68" t="s">
        <v>22</v>
      </c>
      <c r="C450" s="56" t="s">
        <v>6</v>
      </c>
      <c r="D450" s="143"/>
      <c r="E450" s="689">
        <v>16.8</v>
      </c>
      <c r="F450" s="689">
        <v>18.2</v>
      </c>
      <c r="G450" s="689">
        <v>11.2</v>
      </c>
      <c r="H450" s="558"/>
      <c r="J450" s="584">
        <v>0.27</v>
      </c>
      <c r="K450" s="266">
        <v>0.28999999999999998</v>
      </c>
      <c r="L450" s="588">
        <v>0.18</v>
      </c>
    </row>
    <row r="451" spans="1:12" x14ac:dyDescent="0.25">
      <c r="B451" s="68" t="s">
        <v>23</v>
      </c>
      <c r="C451" s="56" t="s">
        <v>6</v>
      </c>
      <c r="D451" s="143"/>
      <c r="E451" s="689">
        <v>0.9</v>
      </c>
      <c r="F451" s="689">
        <v>0.8</v>
      </c>
      <c r="G451" s="689">
        <v>0.8</v>
      </c>
      <c r="H451" s="133"/>
      <c r="J451" s="584">
        <v>0.01</v>
      </c>
      <c r="K451" s="266">
        <v>0.01</v>
      </c>
      <c r="L451" s="588">
        <v>0.01</v>
      </c>
    </row>
    <row r="452" spans="1:12" x14ac:dyDescent="0.25">
      <c r="B452" s="68" t="s">
        <v>24</v>
      </c>
      <c r="C452" s="56" t="s">
        <v>6</v>
      </c>
      <c r="D452" s="143"/>
      <c r="E452" s="689">
        <v>0</v>
      </c>
      <c r="F452" s="689">
        <v>0.1</v>
      </c>
      <c r="G452" s="689">
        <v>0</v>
      </c>
      <c r="H452" s="133"/>
      <c r="J452" s="584">
        <v>0</v>
      </c>
      <c r="K452" s="266">
        <v>0</v>
      </c>
      <c r="L452" s="588">
        <v>0</v>
      </c>
    </row>
    <row r="453" spans="1:12" x14ac:dyDescent="0.25">
      <c r="B453" s="68" t="s">
        <v>21</v>
      </c>
      <c r="C453" s="56" t="s">
        <v>6</v>
      </c>
      <c r="D453" s="143"/>
      <c r="E453" s="689">
        <v>4.8</v>
      </c>
      <c r="F453" s="689">
        <v>8</v>
      </c>
      <c r="G453" s="689">
        <v>7.2</v>
      </c>
      <c r="H453" s="133"/>
      <c r="J453" s="584">
        <v>0.08</v>
      </c>
      <c r="K453" s="266">
        <v>0.13</v>
      </c>
      <c r="L453" s="588">
        <v>0.11</v>
      </c>
    </row>
    <row r="454" spans="1:12" x14ac:dyDescent="0.25">
      <c r="B454" s="68" t="s">
        <v>25</v>
      </c>
      <c r="C454" s="56" t="s">
        <v>6</v>
      </c>
      <c r="D454" s="143"/>
      <c r="E454" s="689">
        <v>0.8</v>
      </c>
      <c r="F454" s="689">
        <v>0.8</v>
      </c>
      <c r="G454" s="689">
        <v>1.1000000000000001</v>
      </c>
      <c r="H454" s="558"/>
      <c r="J454" s="584">
        <v>0.01</v>
      </c>
      <c r="K454" s="266">
        <v>0.01</v>
      </c>
      <c r="L454" s="588">
        <v>0.02</v>
      </c>
    </row>
    <row r="455" spans="1:12" x14ac:dyDescent="0.25">
      <c r="B455" s="68" t="s">
        <v>33</v>
      </c>
      <c r="C455" s="56" t="s">
        <v>6</v>
      </c>
      <c r="D455" s="143"/>
      <c r="E455" s="689">
        <v>0.3</v>
      </c>
      <c r="F455" s="689">
        <v>0.2</v>
      </c>
      <c r="G455" s="689">
        <v>0.5</v>
      </c>
      <c r="H455" s="558"/>
      <c r="J455" s="584">
        <v>0</v>
      </c>
      <c r="K455" s="266">
        <v>0</v>
      </c>
      <c r="L455" s="588">
        <v>0.01</v>
      </c>
    </row>
    <row r="456" spans="1:12" x14ac:dyDescent="0.25">
      <c r="B456" s="68" t="s">
        <v>28</v>
      </c>
      <c r="C456" s="56" t="s">
        <v>6</v>
      </c>
      <c r="D456" s="143"/>
      <c r="E456" s="689">
        <v>0.1</v>
      </c>
      <c r="F456" s="689">
        <v>0.1</v>
      </c>
      <c r="G456" s="689">
        <v>0.1</v>
      </c>
      <c r="H456" s="558"/>
      <c r="J456" s="584">
        <v>0</v>
      </c>
      <c r="K456" s="266">
        <v>0</v>
      </c>
      <c r="L456" s="588">
        <v>0</v>
      </c>
    </row>
    <row r="457" spans="1:12" ht="16.5" thickBot="1" x14ac:dyDescent="0.3">
      <c r="B457" s="71" t="s">
        <v>30</v>
      </c>
      <c r="C457" s="60" t="s">
        <v>6</v>
      </c>
      <c r="D457" s="144"/>
      <c r="E457" s="688">
        <v>17</v>
      </c>
      <c r="F457" s="688">
        <v>17.2</v>
      </c>
      <c r="G457" s="688">
        <v>19.600000000000001</v>
      </c>
      <c r="H457" s="558"/>
      <c r="J457" s="585">
        <v>0.27</v>
      </c>
      <c r="K457" s="270">
        <v>0.27</v>
      </c>
      <c r="L457" s="589">
        <v>0.31</v>
      </c>
    </row>
    <row r="458" spans="1:12" ht="16.5" thickBot="1" x14ac:dyDescent="0.3">
      <c r="B458" s="72" t="s">
        <v>108</v>
      </c>
      <c r="C458" s="101"/>
      <c r="D458" s="101"/>
      <c r="E458" s="94">
        <v>51.9</v>
      </c>
      <c r="F458" s="94">
        <v>66.7</v>
      </c>
      <c r="G458" s="153">
        <v>64.7</v>
      </c>
      <c r="H458" s="558"/>
      <c r="J458" s="282">
        <v>0.82</v>
      </c>
      <c r="K458" s="283">
        <v>1.06</v>
      </c>
      <c r="L458" s="284">
        <v>1.02</v>
      </c>
    </row>
    <row r="459" spans="1:12" x14ac:dyDescent="0.25">
      <c r="B459" s="51" t="s">
        <v>57</v>
      </c>
      <c r="C459" s="52" t="s">
        <v>10</v>
      </c>
      <c r="D459" s="154"/>
      <c r="E459" s="689">
        <v>38</v>
      </c>
      <c r="F459" s="689">
        <v>38</v>
      </c>
      <c r="G459" s="689">
        <v>38</v>
      </c>
      <c r="H459" s="558"/>
    </row>
    <row r="460" spans="1:12" ht="16.5" thickBot="1" x14ac:dyDescent="0.3">
      <c r="B460" s="75"/>
      <c r="C460" s="60" t="s">
        <v>11</v>
      </c>
      <c r="D460" s="144"/>
      <c r="E460" s="689">
        <v>38</v>
      </c>
      <c r="F460" s="689">
        <v>38</v>
      </c>
      <c r="G460" s="689">
        <v>38</v>
      </c>
      <c r="H460" s="558"/>
      <c r="J460" s="260"/>
      <c r="K460" s="260"/>
      <c r="L460" s="260"/>
    </row>
    <row r="461" spans="1:12" x14ac:dyDescent="0.25">
      <c r="B461" s="99" t="s">
        <v>58</v>
      </c>
      <c r="C461" s="121" t="s">
        <v>10</v>
      </c>
      <c r="D461" s="146"/>
      <c r="E461" s="778">
        <v>10.5</v>
      </c>
      <c r="F461" s="778">
        <v>10.5</v>
      </c>
      <c r="G461" s="778">
        <v>10.5</v>
      </c>
      <c r="H461" s="558"/>
      <c r="J461" s="98"/>
      <c r="K461" s="98"/>
      <c r="L461" s="98"/>
    </row>
    <row r="462" spans="1:12" ht="16.5" thickBot="1" x14ac:dyDescent="0.3">
      <c r="B462" s="75"/>
      <c r="C462" s="60" t="s">
        <v>11</v>
      </c>
      <c r="D462" s="144"/>
      <c r="E462" s="734">
        <v>10.5</v>
      </c>
      <c r="F462" s="734">
        <v>10.5</v>
      </c>
      <c r="G462" s="734">
        <v>10.5</v>
      </c>
      <c r="H462" s="558"/>
      <c r="J462" s="260"/>
      <c r="K462" s="260"/>
      <c r="L462" s="260"/>
    </row>
    <row r="463" spans="1:12" ht="16.5" thickBot="1" x14ac:dyDescent="0.3">
      <c r="A463" s="76"/>
      <c r="B463" s="96" t="s">
        <v>81</v>
      </c>
      <c r="C463" s="97" t="s">
        <v>50</v>
      </c>
      <c r="D463" s="118"/>
      <c r="E463" s="119">
        <v>0.01</v>
      </c>
      <c r="F463" s="119">
        <v>0.01</v>
      </c>
      <c r="G463" s="149">
        <v>0.01</v>
      </c>
      <c r="H463" s="558"/>
      <c r="J463" s="221"/>
      <c r="K463" s="98"/>
      <c r="L463" s="98"/>
    </row>
    <row r="464" spans="1:12" ht="16.5" thickBot="1" x14ac:dyDescent="0.3">
      <c r="A464" s="76"/>
      <c r="B464" s="96" t="s">
        <v>109</v>
      </c>
      <c r="C464" s="97" t="s">
        <v>50</v>
      </c>
      <c r="D464" s="118"/>
      <c r="E464" s="119">
        <v>0.01</v>
      </c>
      <c r="F464" s="119">
        <v>0</v>
      </c>
      <c r="G464" s="119">
        <v>0</v>
      </c>
      <c r="H464" s="558"/>
      <c r="J464" s="2" t="s">
        <v>118</v>
      </c>
    </row>
    <row r="465" spans="2:12" x14ac:dyDescent="0.25">
      <c r="B465" s="100" t="s">
        <v>123</v>
      </c>
      <c r="C465" s="58"/>
      <c r="D465" s="58"/>
      <c r="E465" s="731"/>
      <c r="F465" s="130"/>
      <c r="G465" s="705"/>
      <c r="H465" s="558"/>
    </row>
    <row r="466" spans="2:12" x14ac:dyDescent="0.25">
      <c r="B466" s="538"/>
      <c r="C466" s="58"/>
      <c r="D466" s="58"/>
      <c r="E466" s="87"/>
      <c r="F466" s="87"/>
      <c r="G466" s="410"/>
      <c r="H466" s="558"/>
    </row>
    <row r="467" spans="2:12" ht="16.5" thickBot="1" x14ac:dyDescent="0.3">
      <c r="B467" s="564" t="s">
        <v>152</v>
      </c>
      <c r="C467" s="58"/>
      <c r="D467" s="58"/>
      <c r="E467" s="87"/>
      <c r="F467" s="87"/>
      <c r="G467" s="410"/>
      <c r="H467" s="558"/>
    </row>
    <row r="468" spans="2:12" ht="15.75" customHeight="1" x14ac:dyDescent="0.25">
      <c r="B468" s="822" t="s">
        <v>76</v>
      </c>
      <c r="C468" s="48" t="s">
        <v>1</v>
      </c>
      <c r="D468" s="817" t="s">
        <v>77</v>
      </c>
      <c r="E468" s="812" t="s">
        <v>246</v>
      </c>
      <c r="F468" s="813"/>
      <c r="G468" s="814"/>
      <c r="H468" s="925"/>
    </row>
    <row r="469" spans="2:12" x14ac:dyDescent="0.25">
      <c r="B469" s="823"/>
      <c r="C469" s="49" t="s">
        <v>2</v>
      </c>
      <c r="D469" s="818"/>
      <c r="E469" s="815" t="s">
        <v>4</v>
      </c>
      <c r="F469" s="815" t="s">
        <v>5</v>
      </c>
      <c r="G469" s="809" t="s">
        <v>209</v>
      </c>
      <c r="H469" s="926"/>
    </row>
    <row r="470" spans="2:12" ht="16.5" thickBot="1" x14ac:dyDescent="0.3">
      <c r="B470" s="824"/>
      <c r="C470" s="50" t="s">
        <v>3</v>
      </c>
      <c r="D470" s="819"/>
      <c r="E470" s="816"/>
      <c r="F470" s="816"/>
      <c r="G470" s="811"/>
      <c r="H470" s="926"/>
    </row>
    <row r="471" spans="2:12" x14ac:dyDescent="0.25">
      <c r="B471" s="51"/>
      <c r="C471" s="52"/>
      <c r="D471" s="52"/>
      <c r="E471" s="53"/>
      <c r="F471" s="53"/>
      <c r="G471" s="54"/>
      <c r="H471" s="558"/>
    </row>
    <row r="472" spans="2:12" ht="16.5" thickBot="1" x14ac:dyDescent="0.3">
      <c r="B472" s="55" t="s">
        <v>62</v>
      </c>
      <c r="C472" s="92" t="s">
        <v>6</v>
      </c>
      <c r="D472" s="56"/>
      <c r="E472" s="744">
        <v>7.2</v>
      </c>
      <c r="F472" s="744">
        <v>7.4</v>
      </c>
      <c r="G472" s="736">
        <v>7.4</v>
      </c>
      <c r="H472" s="558"/>
      <c r="J472" s="260"/>
      <c r="K472" s="260"/>
      <c r="L472" s="260"/>
    </row>
    <row r="473" spans="2:12" ht="16.5" thickBot="1" x14ac:dyDescent="0.3">
      <c r="B473" s="183" t="s">
        <v>179</v>
      </c>
      <c r="C473" s="60" t="s">
        <v>7</v>
      </c>
      <c r="D473" s="60"/>
      <c r="E473" s="61">
        <v>2</v>
      </c>
      <c r="F473" s="61">
        <v>2</v>
      </c>
      <c r="G473" s="116">
        <v>2</v>
      </c>
      <c r="H473" s="558"/>
      <c r="J473" s="806" t="s">
        <v>117</v>
      </c>
      <c r="K473" s="807"/>
      <c r="L473" s="808"/>
    </row>
    <row r="474" spans="2:12" ht="16.5" thickBot="1" x14ac:dyDescent="0.3">
      <c r="B474" s="100" t="s">
        <v>35</v>
      </c>
      <c r="C474" s="56"/>
      <c r="D474" s="56"/>
      <c r="E474" s="36"/>
      <c r="F474" s="36"/>
      <c r="G474" s="37"/>
      <c r="H474" s="558"/>
      <c r="J474" s="803" t="s">
        <v>4</v>
      </c>
      <c r="K474" s="554" t="s">
        <v>5</v>
      </c>
      <c r="L474" s="586" t="s">
        <v>209</v>
      </c>
    </row>
    <row r="475" spans="2:12" x14ac:dyDescent="0.25">
      <c r="B475" s="186" t="s">
        <v>169</v>
      </c>
      <c r="C475" s="56" t="s">
        <v>6</v>
      </c>
      <c r="D475" s="56"/>
      <c r="E475" s="36">
        <v>0</v>
      </c>
      <c r="F475" s="36">
        <v>0</v>
      </c>
      <c r="G475" s="36">
        <v>0</v>
      </c>
      <c r="H475" s="558"/>
      <c r="J475" s="583">
        <v>0</v>
      </c>
      <c r="K475" s="269">
        <v>0</v>
      </c>
      <c r="L475" s="587">
        <v>0</v>
      </c>
    </row>
    <row r="476" spans="2:12" x14ac:dyDescent="0.25">
      <c r="B476" s="68" t="s">
        <v>19</v>
      </c>
      <c r="C476" s="56" t="s">
        <v>6</v>
      </c>
      <c r="D476" s="56"/>
      <c r="E476" s="689">
        <v>3.4</v>
      </c>
      <c r="F476" s="689">
        <v>3.4</v>
      </c>
      <c r="G476" s="689">
        <v>3.4</v>
      </c>
      <c r="H476" s="558"/>
      <c r="J476" s="584">
        <v>0.05</v>
      </c>
      <c r="K476" s="266">
        <v>0.05</v>
      </c>
      <c r="L476" s="588">
        <v>0.05</v>
      </c>
    </row>
    <row r="477" spans="2:12" x14ac:dyDescent="0.25">
      <c r="B477" s="68" t="s">
        <v>20</v>
      </c>
      <c r="C477" s="56" t="s">
        <v>6</v>
      </c>
      <c r="D477" s="56"/>
      <c r="E477" s="689">
        <v>0.9</v>
      </c>
      <c r="F477" s="689">
        <v>0.9</v>
      </c>
      <c r="G477" s="689">
        <v>0.9</v>
      </c>
      <c r="H477" s="558"/>
      <c r="J477" s="584">
        <v>0.01</v>
      </c>
      <c r="K477" s="266">
        <v>0.01</v>
      </c>
      <c r="L477" s="588">
        <v>0.01</v>
      </c>
    </row>
    <row r="478" spans="2:12" x14ac:dyDescent="0.25">
      <c r="B478" s="68" t="s">
        <v>17</v>
      </c>
      <c r="C478" s="56" t="s">
        <v>6</v>
      </c>
      <c r="D478" s="56"/>
      <c r="E478" s="689">
        <v>0.1</v>
      </c>
      <c r="F478" s="689">
        <v>0.1</v>
      </c>
      <c r="G478" s="689">
        <v>0.1</v>
      </c>
      <c r="H478" s="558"/>
      <c r="J478" s="584">
        <v>0</v>
      </c>
      <c r="K478" s="266">
        <v>0</v>
      </c>
      <c r="L478" s="588">
        <v>0</v>
      </c>
    </row>
    <row r="479" spans="2:12" x14ac:dyDescent="0.25">
      <c r="B479" s="68" t="s">
        <v>22</v>
      </c>
      <c r="C479" s="56" t="s">
        <v>6</v>
      </c>
      <c r="D479" s="56"/>
      <c r="E479" s="689">
        <v>0.4</v>
      </c>
      <c r="F479" s="689">
        <v>0.5</v>
      </c>
      <c r="G479" s="689">
        <v>0.5</v>
      </c>
      <c r="H479" s="558"/>
      <c r="J479" s="584">
        <v>0.01</v>
      </c>
      <c r="K479" s="266">
        <v>0.01</v>
      </c>
      <c r="L479" s="588">
        <v>0.01</v>
      </c>
    </row>
    <row r="480" spans="2:12" ht="16.5" thickBot="1" x14ac:dyDescent="0.3">
      <c r="B480" s="71" t="s">
        <v>23</v>
      </c>
      <c r="C480" s="60" t="s">
        <v>6</v>
      </c>
      <c r="D480" s="60"/>
      <c r="E480" s="688">
        <v>2.2999999999999998</v>
      </c>
      <c r="F480" s="688">
        <v>2.2999999999999998</v>
      </c>
      <c r="G480" s="688">
        <v>2.2999999999999998</v>
      </c>
      <c r="H480" s="133"/>
      <c r="J480" s="585">
        <v>0.04</v>
      </c>
      <c r="K480" s="270">
        <v>0.04</v>
      </c>
      <c r="L480" s="589">
        <v>0.04</v>
      </c>
    </row>
    <row r="481" spans="1:12" ht="16.5" thickBot="1" x14ac:dyDescent="0.3">
      <c r="B481" s="72" t="s">
        <v>108</v>
      </c>
      <c r="C481" s="101"/>
      <c r="D481" s="101"/>
      <c r="E481" s="732">
        <v>7.1</v>
      </c>
      <c r="F481" s="732">
        <v>7.2</v>
      </c>
      <c r="G481" s="733">
        <v>7.2</v>
      </c>
      <c r="H481" s="133"/>
      <c r="J481" s="282">
        <v>0.11</v>
      </c>
      <c r="K481" s="283">
        <v>0.11</v>
      </c>
      <c r="L481" s="284">
        <v>0.11</v>
      </c>
    </row>
    <row r="482" spans="1:12" x14ac:dyDescent="0.25">
      <c r="B482" s="99" t="s">
        <v>57</v>
      </c>
      <c r="C482" s="121"/>
      <c r="D482" s="121"/>
      <c r="E482" s="734">
        <v>0</v>
      </c>
      <c r="F482" s="734">
        <v>0</v>
      </c>
      <c r="G482" s="735">
        <v>0</v>
      </c>
      <c r="H482" s="133"/>
      <c r="J482" s="221"/>
      <c r="K482" s="221"/>
      <c r="L482" s="221"/>
    </row>
    <row r="483" spans="1:12" ht="16.5" thickBot="1" x14ac:dyDescent="0.3">
      <c r="B483" s="75" t="s">
        <v>58</v>
      </c>
      <c r="C483" s="60"/>
      <c r="D483" s="60"/>
      <c r="E483" s="779">
        <v>10.4</v>
      </c>
      <c r="F483" s="779">
        <v>10.4</v>
      </c>
      <c r="G483" s="779">
        <v>10.4</v>
      </c>
      <c r="H483" s="133"/>
      <c r="J483" s="221"/>
      <c r="K483" s="221"/>
      <c r="L483" s="221"/>
    </row>
    <row r="484" spans="1:12" ht="16.5" thickBot="1" x14ac:dyDescent="0.3">
      <c r="A484" s="76"/>
      <c r="B484" s="96" t="s">
        <v>81</v>
      </c>
      <c r="C484" s="97" t="s">
        <v>50</v>
      </c>
      <c r="D484" s="97"/>
      <c r="E484" s="716">
        <v>0</v>
      </c>
      <c r="F484" s="716">
        <v>0</v>
      </c>
      <c r="G484" s="717">
        <v>0</v>
      </c>
      <c r="H484" s="133"/>
      <c r="J484" s="221"/>
      <c r="K484" s="221"/>
      <c r="L484" s="221"/>
    </row>
    <row r="485" spans="1:12" ht="16.5" thickBot="1" x14ac:dyDescent="0.3">
      <c r="B485" s="290" t="s">
        <v>131</v>
      </c>
      <c r="C485" s="530"/>
      <c r="D485" s="530"/>
      <c r="E485" s="576"/>
      <c r="F485" s="576"/>
      <c r="G485" s="577"/>
      <c r="H485" s="558"/>
      <c r="J485" s="221"/>
      <c r="K485" s="221"/>
      <c r="L485" s="221"/>
    </row>
    <row r="486" spans="1:12" x14ac:dyDescent="0.25">
      <c r="B486" s="538"/>
      <c r="C486" s="58"/>
      <c r="D486" s="58"/>
      <c r="E486" s="87"/>
      <c r="F486" s="87"/>
      <c r="G486" s="410"/>
      <c r="H486" s="558"/>
      <c r="J486" s="221"/>
      <c r="K486" s="221"/>
      <c r="L486" s="221"/>
    </row>
    <row r="487" spans="1:12" ht="16.5" thickBot="1" x14ac:dyDescent="0.3">
      <c r="B487" s="564" t="s">
        <v>157</v>
      </c>
      <c r="C487" s="58"/>
      <c r="D487" s="58"/>
      <c r="E487" s="87"/>
      <c r="F487" s="87"/>
      <c r="G487" s="410"/>
      <c r="H487" s="558"/>
      <c r="J487" s="98"/>
      <c r="K487" s="98"/>
      <c r="L487" s="98"/>
    </row>
    <row r="488" spans="1:12" ht="15.75" customHeight="1" x14ac:dyDescent="0.25">
      <c r="B488" s="822" t="s">
        <v>76</v>
      </c>
      <c r="C488" s="48" t="s">
        <v>1</v>
      </c>
      <c r="D488" s="817" t="s">
        <v>77</v>
      </c>
      <c r="E488" s="812" t="s">
        <v>246</v>
      </c>
      <c r="F488" s="813"/>
      <c r="G488" s="814"/>
      <c r="H488" s="925"/>
    </row>
    <row r="489" spans="1:12" x14ac:dyDescent="0.25">
      <c r="B489" s="823"/>
      <c r="C489" s="49" t="s">
        <v>2</v>
      </c>
      <c r="D489" s="818"/>
      <c r="E489" s="815" t="s">
        <v>4</v>
      </c>
      <c r="F489" s="815" t="s">
        <v>5</v>
      </c>
      <c r="G489" s="809" t="s">
        <v>209</v>
      </c>
      <c r="H489" s="926"/>
    </row>
    <row r="490" spans="1:12" ht="16.5" thickBot="1" x14ac:dyDescent="0.3">
      <c r="B490" s="824"/>
      <c r="C490" s="50" t="s">
        <v>3</v>
      </c>
      <c r="D490" s="819"/>
      <c r="E490" s="816"/>
      <c r="F490" s="816"/>
      <c r="G490" s="811"/>
      <c r="H490" s="926"/>
    </row>
    <row r="491" spans="1:12" x14ac:dyDescent="0.25">
      <c r="B491" s="51"/>
      <c r="C491" s="52"/>
      <c r="D491" s="52"/>
      <c r="E491" s="53"/>
      <c r="F491" s="53"/>
      <c r="G491" s="54"/>
      <c r="H491" s="558"/>
    </row>
    <row r="492" spans="1:12" x14ac:dyDescent="0.25">
      <c r="B492" s="55" t="s">
        <v>203</v>
      </c>
      <c r="C492" s="56" t="s">
        <v>6</v>
      </c>
      <c r="D492" s="56"/>
      <c r="E492" s="794">
        <v>-3.3</v>
      </c>
      <c r="F492" s="794">
        <v>-3.6</v>
      </c>
      <c r="G492" s="794">
        <v>-3.6</v>
      </c>
      <c r="H492" s="558"/>
      <c r="J492" s="57"/>
      <c r="K492" s="57"/>
      <c r="L492" s="57"/>
    </row>
    <row r="493" spans="1:12" x14ac:dyDescent="0.25">
      <c r="B493" s="55" t="s">
        <v>204</v>
      </c>
      <c r="C493" s="56" t="s">
        <v>6</v>
      </c>
      <c r="D493" s="56"/>
      <c r="E493" s="795">
        <v>-1.1000000000000001</v>
      </c>
      <c r="F493" s="794">
        <v>-1.4</v>
      </c>
      <c r="G493" s="794">
        <v>-1.4</v>
      </c>
      <c r="H493" s="558"/>
      <c r="J493" s="57"/>
      <c r="K493" s="57"/>
      <c r="L493" s="57"/>
    </row>
    <row r="494" spans="1:12" x14ac:dyDescent="0.25">
      <c r="B494" s="55" t="s">
        <v>205</v>
      </c>
      <c r="C494" s="56" t="s">
        <v>6</v>
      </c>
      <c r="D494" s="56"/>
      <c r="E494" s="794">
        <v>10.199999999999999</v>
      </c>
      <c r="F494" s="794">
        <v>13.2</v>
      </c>
      <c r="G494" s="794">
        <v>13.4</v>
      </c>
      <c r="H494" s="558"/>
      <c r="J494" s="221"/>
      <c r="K494" s="221"/>
      <c r="L494" s="221"/>
    </row>
    <row r="495" spans="1:12" x14ac:dyDescent="0.25">
      <c r="B495" s="55" t="s">
        <v>206</v>
      </c>
      <c r="C495" s="56" t="s">
        <v>6</v>
      </c>
      <c r="D495" s="179"/>
      <c r="E495" s="689">
        <v>0</v>
      </c>
      <c r="F495" s="689">
        <v>0</v>
      </c>
      <c r="G495" s="689">
        <v>0</v>
      </c>
      <c r="H495" s="558"/>
      <c r="J495" s="221"/>
      <c r="K495" s="221"/>
      <c r="L495" s="221"/>
    </row>
    <row r="496" spans="1:12" x14ac:dyDescent="0.25">
      <c r="B496" s="55"/>
      <c r="C496" s="56"/>
      <c r="D496" s="56"/>
      <c r="E496" s="737"/>
      <c r="F496" s="737"/>
      <c r="G496" s="738"/>
      <c r="H496" s="558"/>
      <c r="J496" s="260"/>
      <c r="K496" s="260"/>
      <c r="L496" s="260"/>
    </row>
    <row r="497" spans="1:12" x14ac:dyDescent="0.25">
      <c r="B497" s="55" t="s">
        <v>84</v>
      </c>
      <c r="C497" s="92" t="s">
        <v>6</v>
      </c>
      <c r="D497" s="56"/>
      <c r="E497" s="689">
        <v>0</v>
      </c>
      <c r="F497" s="689">
        <v>0</v>
      </c>
      <c r="G497" s="690">
        <v>0</v>
      </c>
      <c r="H497" s="558"/>
      <c r="J497" s="98"/>
      <c r="K497" s="98"/>
      <c r="L497" s="98"/>
    </row>
    <row r="498" spans="1:12" x14ac:dyDescent="0.25">
      <c r="B498" s="99" t="s">
        <v>85</v>
      </c>
      <c r="C498" s="65" t="s">
        <v>6</v>
      </c>
      <c r="D498" s="56"/>
      <c r="E498" s="794">
        <v>16</v>
      </c>
      <c r="F498" s="794">
        <v>22.8</v>
      </c>
      <c r="G498" s="794">
        <v>22.4</v>
      </c>
      <c r="H498" s="558"/>
      <c r="J498" s="57"/>
      <c r="K498" s="57"/>
      <c r="L498" s="57"/>
    </row>
    <row r="499" spans="1:12" ht="16.5" thickBot="1" x14ac:dyDescent="0.3">
      <c r="B499" s="183" t="s">
        <v>179</v>
      </c>
      <c r="C499" s="60" t="s">
        <v>7</v>
      </c>
      <c r="D499" s="60"/>
      <c r="E499" s="691">
        <v>2</v>
      </c>
      <c r="F499" s="691">
        <v>2</v>
      </c>
      <c r="G499" s="758">
        <v>2</v>
      </c>
      <c r="H499" s="558"/>
    </row>
    <row r="500" spans="1:12" x14ac:dyDescent="0.25">
      <c r="B500" s="51" t="s">
        <v>86</v>
      </c>
      <c r="C500" s="64" t="s">
        <v>6</v>
      </c>
      <c r="D500" s="52"/>
      <c r="E500" s="728">
        <v>0</v>
      </c>
      <c r="F500" s="728">
        <v>0</v>
      </c>
      <c r="G500" s="730">
        <v>0</v>
      </c>
      <c r="H500" s="558"/>
    </row>
    <row r="501" spans="1:12" ht="16.5" thickBot="1" x14ac:dyDescent="0.3">
      <c r="B501" s="394" t="s">
        <v>83</v>
      </c>
      <c r="C501" s="113" t="s">
        <v>6</v>
      </c>
      <c r="D501" s="60"/>
      <c r="E501" s="794">
        <v>4</v>
      </c>
      <c r="F501" s="794">
        <v>4.8</v>
      </c>
      <c r="G501" s="794">
        <v>5.2</v>
      </c>
      <c r="H501" s="558"/>
      <c r="J501" s="57"/>
      <c r="K501" s="57"/>
      <c r="L501" s="57"/>
    </row>
    <row r="502" spans="1:12" ht="16.5" thickBot="1" x14ac:dyDescent="0.3">
      <c r="B502" s="553" t="s">
        <v>179</v>
      </c>
      <c r="C502" s="366" t="s">
        <v>8</v>
      </c>
      <c r="D502" s="366"/>
      <c r="E502" s="691">
        <v>2</v>
      </c>
      <c r="F502" s="691">
        <v>2</v>
      </c>
      <c r="G502" s="692">
        <v>2</v>
      </c>
      <c r="H502" s="558"/>
      <c r="J502" s="806" t="s">
        <v>117</v>
      </c>
      <c r="K502" s="807"/>
      <c r="L502" s="808"/>
    </row>
    <row r="503" spans="1:12" ht="16.5" thickBot="1" x14ac:dyDescent="0.3">
      <c r="B503" s="66" t="s">
        <v>35</v>
      </c>
      <c r="C503" s="52"/>
      <c r="D503" s="52"/>
      <c r="E503" s="728"/>
      <c r="F503" s="728"/>
      <c r="G503" s="730"/>
      <c r="H503" s="558"/>
      <c r="J503" s="803" t="s">
        <v>4</v>
      </c>
      <c r="K503" s="554" t="s">
        <v>5</v>
      </c>
      <c r="L503" s="586" t="s">
        <v>209</v>
      </c>
    </row>
    <row r="504" spans="1:12" x14ac:dyDescent="0.25">
      <c r="B504" s="68" t="s">
        <v>18</v>
      </c>
      <c r="C504" s="56" t="s">
        <v>6</v>
      </c>
      <c r="D504" s="56"/>
      <c r="E504" s="794">
        <v>1</v>
      </c>
      <c r="F504" s="794">
        <v>1.4</v>
      </c>
      <c r="G504" s="794">
        <v>1.4</v>
      </c>
      <c r="H504" s="558"/>
      <c r="J504" s="583">
        <v>0.02</v>
      </c>
      <c r="K504" s="269">
        <v>0.02</v>
      </c>
      <c r="L504" s="587">
        <v>0.02</v>
      </c>
    </row>
    <row r="505" spans="1:12" x14ac:dyDescent="0.25">
      <c r="B505" s="68" t="s">
        <v>19</v>
      </c>
      <c r="C505" s="56" t="s">
        <v>6</v>
      </c>
      <c r="D505" s="56"/>
      <c r="E505" s="794">
        <v>1.6</v>
      </c>
      <c r="F505" s="794">
        <v>2.2999999999999998</v>
      </c>
      <c r="G505" s="794">
        <v>2.5</v>
      </c>
      <c r="H505" s="133"/>
      <c r="J505" s="584">
        <v>0.03</v>
      </c>
      <c r="K505" s="266">
        <v>0.04</v>
      </c>
      <c r="L505" s="588">
        <v>0.04</v>
      </c>
    </row>
    <row r="506" spans="1:12" s="76" customFormat="1" x14ac:dyDescent="0.25">
      <c r="A506" s="1"/>
      <c r="B506" s="68" t="s">
        <v>20</v>
      </c>
      <c r="C506" s="56" t="s">
        <v>6</v>
      </c>
      <c r="D506" s="56"/>
      <c r="E506" s="794">
        <v>10.199999999999999</v>
      </c>
      <c r="F506" s="794">
        <v>15.2</v>
      </c>
      <c r="G506" s="794">
        <v>16.399999999999999</v>
      </c>
      <c r="H506" s="558"/>
      <c r="I506" s="1"/>
      <c r="J506" s="584">
        <v>0.16</v>
      </c>
      <c r="K506" s="266">
        <v>0.24</v>
      </c>
      <c r="L506" s="588">
        <v>0.26</v>
      </c>
    </row>
    <row r="507" spans="1:12" x14ac:dyDescent="0.25">
      <c r="B507" s="68" t="s">
        <v>17</v>
      </c>
      <c r="C507" s="56" t="s">
        <v>6</v>
      </c>
      <c r="D507" s="56"/>
      <c r="E507" s="794">
        <v>1.5</v>
      </c>
      <c r="F507" s="794">
        <v>1.8</v>
      </c>
      <c r="G507" s="794">
        <v>1.8</v>
      </c>
      <c r="H507" s="558"/>
      <c r="J507" s="584">
        <v>0.02</v>
      </c>
      <c r="K507" s="266">
        <v>0.03</v>
      </c>
      <c r="L507" s="588">
        <v>0.03</v>
      </c>
    </row>
    <row r="508" spans="1:12" x14ac:dyDescent="0.25">
      <c r="B508" s="68" t="s">
        <v>22</v>
      </c>
      <c r="C508" s="56" t="s">
        <v>6</v>
      </c>
      <c r="D508" s="56"/>
      <c r="E508" s="794">
        <v>2.4</v>
      </c>
      <c r="F508" s="794">
        <v>3.3</v>
      </c>
      <c r="G508" s="794">
        <v>3</v>
      </c>
      <c r="H508" s="558"/>
      <c r="J508" s="584">
        <v>0.04</v>
      </c>
      <c r="K508" s="266">
        <v>0.05</v>
      </c>
      <c r="L508" s="588">
        <v>0.05</v>
      </c>
    </row>
    <row r="509" spans="1:12" x14ac:dyDescent="0.25">
      <c r="B509" s="68" t="s">
        <v>23</v>
      </c>
      <c r="C509" s="56" t="s">
        <v>6</v>
      </c>
      <c r="D509" s="56"/>
      <c r="E509" s="794">
        <v>1.6</v>
      </c>
      <c r="F509" s="794">
        <v>1.5</v>
      </c>
      <c r="G509" s="794">
        <v>1.6</v>
      </c>
      <c r="H509" s="558"/>
      <c r="J509" s="584">
        <v>0.03</v>
      </c>
      <c r="K509" s="266">
        <v>0.02</v>
      </c>
      <c r="L509" s="588">
        <v>0.03</v>
      </c>
    </row>
    <row r="510" spans="1:12" x14ac:dyDescent="0.25">
      <c r="B510" s="68" t="s">
        <v>24</v>
      </c>
      <c r="C510" s="56" t="s">
        <v>6</v>
      </c>
      <c r="D510" s="56"/>
      <c r="E510" s="794">
        <v>0.5</v>
      </c>
      <c r="F510" s="794">
        <v>1.1000000000000001</v>
      </c>
      <c r="G510" s="794">
        <v>0.8</v>
      </c>
      <c r="H510" s="133"/>
      <c r="J510" s="584">
        <v>0.01</v>
      </c>
      <c r="K510" s="266">
        <v>0.02</v>
      </c>
      <c r="L510" s="588">
        <v>0.01</v>
      </c>
    </row>
    <row r="511" spans="1:12" x14ac:dyDescent="0.25">
      <c r="B511" s="68" t="s">
        <v>21</v>
      </c>
      <c r="C511" s="56" t="s">
        <v>6</v>
      </c>
      <c r="D511" s="56"/>
      <c r="E511" s="794">
        <v>0.2</v>
      </c>
      <c r="F511" s="794">
        <v>0.2</v>
      </c>
      <c r="G511" s="794">
        <v>0.2</v>
      </c>
      <c r="H511" s="133"/>
      <c r="J511" s="584">
        <v>0</v>
      </c>
      <c r="K511" s="266">
        <v>0</v>
      </c>
      <c r="L511" s="588">
        <v>0</v>
      </c>
    </row>
    <row r="512" spans="1:12" x14ac:dyDescent="0.25">
      <c r="B512" s="68" t="s">
        <v>25</v>
      </c>
      <c r="C512" s="56" t="s">
        <v>6</v>
      </c>
      <c r="D512" s="56"/>
      <c r="E512" s="794">
        <v>0.1</v>
      </c>
      <c r="F512" s="794">
        <v>0.1</v>
      </c>
      <c r="G512" s="794">
        <v>0.1</v>
      </c>
      <c r="H512" s="133"/>
      <c r="J512" s="584">
        <v>0</v>
      </c>
      <c r="K512" s="266">
        <v>0</v>
      </c>
      <c r="L512" s="588">
        <v>0</v>
      </c>
    </row>
    <row r="513" spans="1:12" ht="16.5" thickBot="1" x14ac:dyDescent="0.3">
      <c r="B513" s="122" t="s">
        <v>33</v>
      </c>
      <c r="C513" s="70" t="s">
        <v>6</v>
      </c>
      <c r="D513" s="70"/>
      <c r="E513" s="797">
        <v>0.1</v>
      </c>
      <c r="F513" s="797">
        <v>0.1</v>
      </c>
      <c r="G513" s="797">
        <v>0.1</v>
      </c>
      <c r="H513" s="558"/>
      <c r="J513" s="585">
        <v>0</v>
      </c>
      <c r="K513" s="270">
        <v>0</v>
      </c>
      <c r="L513" s="589">
        <v>0</v>
      </c>
    </row>
    <row r="514" spans="1:12" ht="16.5" thickBot="1" x14ac:dyDescent="0.3">
      <c r="B514" s="72" t="s">
        <v>108</v>
      </c>
      <c r="C514" s="101"/>
      <c r="D514" s="101"/>
      <c r="E514" s="94">
        <v>19.2</v>
      </c>
      <c r="F514" s="94">
        <v>27</v>
      </c>
      <c r="G514" s="145">
        <v>27.9</v>
      </c>
      <c r="H514" s="558"/>
      <c r="J514" s="282">
        <v>0.31</v>
      </c>
      <c r="K514" s="283">
        <v>0.42</v>
      </c>
      <c r="L514" s="284">
        <v>0.44</v>
      </c>
    </row>
    <row r="515" spans="1:12" x14ac:dyDescent="0.25">
      <c r="B515" s="99" t="s">
        <v>57</v>
      </c>
      <c r="C515" s="121" t="s">
        <v>10</v>
      </c>
      <c r="D515" s="121"/>
      <c r="E515" s="780">
        <v>35</v>
      </c>
      <c r="F515" s="780">
        <v>35</v>
      </c>
      <c r="G515" s="780">
        <v>35</v>
      </c>
      <c r="H515" s="558"/>
    </row>
    <row r="516" spans="1:12" ht="16.5" thickBot="1" x14ac:dyDescent="0.3">
      <c r="B516" s="75"/>
      <c r="C516" s="60" t="s">
        <v>11</v>
      </c>
      <c r="D516" s="60"/>
      <c r="E516" s="780">
        <v>35</v>
      </c>
      <c r="F516" s="780">
        <v>35</v>
      </c>
      <c r="G516" s="780">
        <v>35</v>
      </c>
      <c r="H516" s="558"/>
      <c r="J516" s="260"/>
      <c r="K516" s="260"/>
      <c r="L516" s="260"/>
    </row>
    <row r="517" spans="1:12" x14ac:dyDescent="0.25">
      <c r="B517" s="51" t="s">
        <v>58</v>
      </c>
      <c r="C517" s="52" t="s">
        <v>10</v>
      </c>
      <c r="D517" s="52"/>
      <c r="E517" s="777">
        <v>10.5</v>
      </c>
      <c r="F517" s="777">
        <v>10.5</v>
      </c>
      <c r="G517" s="777">
        <v>10.5</v>
      </c>
      <c r="H517" s="558"/>
    </row>
    <row r="518" spans="1:12" ht="16.5" thickBot="1" x14ac:dyDescent="0.3">
      <c r="B518" s="75"/>
      <c r="C518" s="60" t="s">
        <v>11</v>
      </c>
      <c r="D518" s="60"/>
      <c r="E518" s="777">
        <v>10.5</v>
      </c>
      <c r="F518" s="777">
        <v>10.5</v>
      </c>
      <c r="G518" s="777">
        <v>10.5</v>
      </c>
      <c r="H518" s="133"/>
    </row>
    <row r="519" spans="1:12" ht="16.5" thickBot="1" x14ac:dyDescent="0.3">
      <c r="A519" s="76"/>
      <c r="B519" s="669" t="s">
        <v>81</v>
      </c>
      <c r="C519" s="670" t="s">
        <v>50</v>
      </c>
      <c r="D519" s="671"/>
      <c r="E519" s="739">
        <v>0.01</v>
      </c>
      <c r="F519" s="740">
        <v>0.01</v>
      </c>
      <c r="G519" s="741">
        <v>0</v>
      </c>
      <c r="H519" s="133"/>
    </row>
    <row r="520" spans="1:12" ht="16.5" thickBot="1" x14ac:dyDescent="0.3">
      <c r="A520" s="76"/>
      <c r="B520" s="96" t="s">
        <v>109</v>
      </c>
      <c r="C520" s="147" t="s">
        <v>50</v>
      </c>
      <c r="D520" s="118"/>
      <c r="E520" s="742">
        <v>0</v>
      </c>
      <c r="F520" s="742">
        <v>0.01</v>
      </c>
      <c r="G520" s="742">
        <v>0</v>
      </c>
      <c r="H520" s="133"/>
    </row>
    <row r="521" spans="1:12" x14ac:dyDescent="0.25">
      <c r="B521" s="100" t="s">
        <v>123</v>
      </c>
      <c r="C521" s="58"/>
      <c r="D521" s="58"/>
      <c r="E521" s="87"/>
      <c r="F521" s="130"/>
      <c r="G521" s="705"/>
      <c r="H521" s="558"/>
    </row>
    <row r="522" spans="1:12" x14ac:dyDescent="0.25">
      <c r="B522" s="538"/>
      <c r="C522" s="58"/>
      <c r="D522" s="58"/>
      <c r="E522" s="87"/>
      <c r="F522" s="87"/>
      <c r="G522" s="410"/>
      <c r="H522" s="558"/>
    </row>
    <row r="523" spans="1:12" ht="16.5" thickBot="1" x14ac:dyDescent="0.3">
      <c r="B523" s="564" t="s">
        <v>158</v>
      </c>
      <c r="C523" s="58"/>
      <c r="D523" s="58"/>
      <c r="E523" s="87"/>
      <c r="F523" s="87"/>
      <c r="G523" s="410"/>
      <c r="H523" s="558"/>
    </row>
    <row r="524" spans="1:12" ht="15.75" customHeight="1" x14ac:dyDescent="0.25">
      <c r="B524" s="822" t="s">
        <v>76</v>
      </c>
      <c r="C524" s="48" t="s">
        <v>1</v>
      </c>
      <c r="D524" s="817" t="s">
        <v>77</v>
      </c>
      <c r="E524" s="812" t="s">
        <v>246</v>
      </c>
      <c r="F524" s="813"/>
      <c r="G524" s="814"/>
      <c r="H524" s="925"/>
    </row>
    <row r="525" spans="1:12" x14ac:dyDescent="0.25">
      <c r="B525" s="823"/>
      <c r="C525" s="49" t="s">
        <v>2</v>
      </c>
      <c r="D525" s="818"/>
      <c r="E525" s="815" t="s">
        <v>4</v>
      </c>
      <c r="F525" s="815" t="s">
        <v>5</v>
      </c>
      <c r="G525" s="809" t="s">
        <v>209</v>
      </c>
      <c r="H525" s="926"/>
    </row>
    <row r="526" spans="1:12" ht="16.5" thickBot="1" x14ac:dyDescent="0.3">
      <c r="B526" s="824"/>
      <c r="C526" s="50" t="s">
        <v>3</v>
      </c>
      <c r="D526" s="819"/>
      <c r="E526" s="816"/>
      <c r="F526" s="816"/>
      <c r="G526" s="811"/>
      <c r="H526" s="926"/>
    </row>
    <row r="527" spans="1:12" x14ac:dyDescent="0.25">
      <c r="B527" s="148"/>
      <c r="C527" s="52"/>
      <c r="D527" s="52"/>
      <c r="E527" s="53"/>
      <c r="F527" s="53"/>
      <c r="G527" s="54"/>
      <c r="H527" s="558"/>
    </row>
    <row r="528" spans="1:12" x14ac:dyDescent="0.25">
      <c r="B528" s="55" t="s">
        <v>176</v>
      </c>
      <c r="C528" s="92" t="s">
        <v>6</v>
      </c>
      <c r="D528" s="56"/>
      <c r="E528" s="743">
        <v>0</v>
      </c>
      <c r="F528" s="36">
        <v>0</v>
      </c>
      <c r="G528" s="37">
        <v>0</v>
      </c>
      <c r="H528" s="558"/>
    </row>
    <row r="529" spans="1:12" ht="16.5" thickBot="1" x14ac:dyDescent="0.3">
      <c r="B529" s="183" t="s">
        <v>179</v>
      </c>
      <c r="C529" s="60" t="s">
        <v>7</v>
      </c>
      <c r="D529" s="60"/>
      <c r="E529" s="61"/>
      <c r="F529" s="61"/>
      <c r="G529" s="116"/>
      <c r="H529" s="558"/>
    </row>
    <row r="530" spans="1:12" ht="16.5" thickBot="1" x14ac:dyDescent="0.3">
      <c r="B530" s="99" t="s">
        <v>106</v>
      </c>
      <c r="C530" s="65" t="s">
        <v>6</v>
      </c>
      <c r="D530" s="56"/>
      <c r="E530" s="36">
        <v>11.5</v>
      </c>
      <c r="F530" s="793">
        <v>12.3</v>
      </c>
      <c r="G530" s="722">
        <v>12</v>
      </c>
      <c r="H530" s="558"/>
      <c r="J530" s="260"/>
      <c r="K530" s="260"/>
      <c r="L530" s="260"/>
    </row>
    <row r="531" spans="1:12" ht="16.5" thickBot="1" x14ac:dyDescent="0.3">
      <c r="B531" s="183" t="s">
        <v>179</v>
      </c>
      <c r="C531" s="60" t="s">
        <v>8</v>
      </c>
      <c r="D531" s="60"/>
      <c r="E531" s="61">
        <v>3</v>
      </c>
      <c r="F531" s="61">
        <v>3</v>
      </c>
      <c r="G531" s="116">
        <v>3</v>
      </c>
      <c r="H531" s="558"/>
      <c r="J531" s="806" t="s">
        <v>117</v>
      </c>
      <c r="K531" s="807"/>
      <c r="L531" s="808"/>
    </row>
    <row r="532" spans="1:12" ht="16.5" thickBot="1" x14ac:dyDescent="0.3">
      <c r="B532" s="100" t="s">
        <v>35</v>
      </c>
      <c r="C532" s="56"/>
      <c r="D532" s="56"/>
      <c r="E532" s="36"/>
      <c r="F532" s="36"/>
      <c r="G532" s="37"/>
      <c r="H532" s="558"/>
      <c r="J532" s="803" t="s">
        <v>4</v>
      </c>
      <c r="K532" s="554" t="s">
        <v>5</v>
      </c>
      <c r="L532" s="586" t="s">
        <v>209</v>
      </c>
    </row>
    <row r="533" spans="1:12" ht="16.5" thickBot="1" x14ac:dyDescent="0.3">
      <c r="B533" s="186" t="s">
        <v>18</v>
      </c>
      <c r="C533" s="56" t="s">
        <v>6</v>
      </c>
      <c r="D533" s="56"/>
      <c r="E533" s="744">
        <v>2.6</v>
      </c>
      <c r="F533" s="744">
        <v>2.7</v>
      </c>
      <c r="G533" s="744">
        <v>2.7</v>
      </c>
      <c r="H533" s="558"/>
      <c r="J533" s="583">
        <v>0.04</v>
      </c>
      <c r="K533" s="269">
        <v>0.04</v>
      </c>
      <c r="L533" s="587">
        <v>0.04</v>
      </c>
    </row>
    <row r="534" spans="1:12" ht="16.5" thickBot="1" x14ac:dyDescent="0.3">
      <c r="B534" s="186" t="s">
        <v>19</v>
      </c>
      <c r="C534" s="56" t="s">
        <v>6</v>
      </c>
      <c r="D534" s="56"/>
      <c r="E534" s="744">
        <v>2.4</v>
      </c>
      <c r="F534" s="744">
        <v>2.6</v>
      </c>
      <c r="G534" s="744">
        <v>2.6</v>
      </c>
      <c r="H534" s="558"/>
      <c r="J534" s="583">
        <v>0.04</v>
      </c>
      <c r="K534" s="269">
        <v>0.04</v>
      </c>
      <c r="L534" s="588">
        <v>0.04</v>
      </c>
    </row>
    <row r="535" spans="1:12" ht="16.5" thickBot="1" x14ac:dyDescent="0.3">
      <c r="B535" s="186" t="s">
        <v>20</v>
      </c>
      <c r="C535" s="56" t="s">
        <v>6</v>
      </c>
      <c r="D535" s="56"/>
      <c r="E535" s="744">
        <v>3.8</v>
      </c>
      <c r="F535" s="744">
        <v>3.8</v>
      </c>
      <c r="G535" s="744">
        <v>3.8</v>
      </c>
      <c r="H535" s="558"/>
      <c r="J535" s="583">
        <v>0.06</v>
      </c>
      <c r="K535" s="269">
        <v>0.06</v>
      </c>
      <c r="L535" s="588">
        <v>0.06</v>
      </c>
    </row>
    <row r="536" spans="1:12" ht="16.5" thickBot="1" x14ac:dyDescent="0.3">
      <c r="B536" s="186" t="s">
        <v>22</v>
      </c>
      <c r="C536" s="56" t="s">
        <v>6</v>
      </c>
      <c r="D536" s="56"/>
      <c r="E536" s="136">
        <v>0.2</v>
      </c>
      <c r="F536" s="136">
        <v>0.2</v>
      </c>
      <c r="G536" s="136">
        <v>0.2</v>
      </c>
      <c r="H536" s="133"/>
      <c r="J536" s="583">
        <v>0</v>
      </c>
      <c r="K536" s="269">
        <v>0</v>
      </c>
      <c r="L536" s="588">
        <v>0</v>
      </c>
    </row>
    <row r="537" spans="1:12" ht="16.5" thickBot="1" x14ac:dyDescent="0.3">
      <c r="B537" s="186" t="s">
        <v>23</v>
      </c>
      <c r="C537" s="56" t="s">
        <v>6</v>
      </c>
      <c r="D537" s="56"/>
      <c r="E537" s="736">
        <v>2.5</v>
      </c>
      <c r="F537" s="736">
        <v>2.5</v>
      </c>
      <c r="G537" s="736">
        <v>2.5</v>
      </c>
      <c r="H537" s="133"/>
      <c r="J537" s="583">
        <v>0.04</v>
      </c>
      <c r="K537" s="269">
        <v>0.04</v>
      </c>
      <c r="L537" s="588">
        <v>0.04</v>
      </c>
    </row>
    <row r="538" spans="1:12" ht="16.5" thickBot="1" x14ac:dyDescent="0.3">
      <c r="B538" s="187" t="s">
        <v>170</v>
      </c>
      <c r="C538" s="60" t="s">
        <v>133</v>
      </c>
      <c r="D538" s="60" t="s">
        <v>187</v>
      </c>
      <c r="E538" s="712">
        <v>0</v>
      </c>
      <c r="F538" s="712">
        <v>0</v>
      </c>
      <c r="G538" s="712">
        <v>0</v>
      </c>
      <c r="H538" s="133"/>
      <c r="J538" s="583">
        <v>0</v>
      </c>
      <c r="K538" s="648">
        <v>0</v>
      </c>
      <c r="L538" s="589">
        <v>0</v>
      </c>
    </row>
    <row r="539" spans="1:12" ht="16.5" thickBot="1" x14ac:dyDescent="0.3">
      <c r="B539" s="72" t="s">
        <v>108</v>
      </c>
      <c r="C539" s="101"/>
      <c r="D539" s="101"/>
      <c r="E539" s="732">
        <v>11.5</v>
      </c>
      <c r="F539" s="732">
        <v>11.8</v>
      </c>
      <c r="G539" s="733">
        <v>11.8</v>
      </c>
      <c r="H539" s="133"/>
      <c r="J539" s="282">
        <v>0.18</v>
      </c>
      <c r="K539" s="271">
        <v>0.18</v>
      </c>
      <c r="L539" s="284">
        <v>0.18</v>
      </c>
    </row>
    <row r="540" spans="1:12" x14ac:dyDescent="0.25">
      <c r="B540" s="51" t="s">
        <v>57</v>
      </c>
      <c r="C540" s="52"/>
      <c r="D540" s="52"/>
      <c r="E540" s="745">
        <v>35</v>
      </c>
      <c r="F540" s="745">
        <v>35</v>
      </c>
      <c r="G540" s="745">
        <v>35</v>
      </c>
      <c r="H540" s="133"/>
      <c r="J540" s="221"/>
      <c r="K540" s="221"/>
      <c r="L540" s="221"/>
    </row>
    <row r="541" spans="1:12" s="76" customFormat="1" x14ac:dyDescent="0.25">
      <c r="A541" s="1"/>
      <c r="B541" s="55" t="s">
        <v>58</v>
      </c>
      <c r="C541" s="56" t="s">
        <v>10</v>
      </c>
      <c r="D541" s="56"/>
      <c r="E541" s="745">
        <v>10.4</v>
      </c>
      <c r="F541" s="745">
        <v>10.4</v>
      </c>
      <c r="G541" s="745">
        <v>10.4</v>
      </c>
      <c r="H541" s="133"/>
      <c r="I541" s="1"/>
      <c r="J541" s="221"/>
      <c r="K541" s="221"/>
      <c r="L541" s="221"/>
    </row>
    <row r="542" spans="1:12" ht="16.5" thickBot="1" x14ac:dyDescent="0.3">
      <c r="B542" s="394"/>
      <c r="C542" s="366" t="s">
        <v>11</v>
      </c>
      <c r="D542" s="366"/>
      <c r="E542" s="745">
        <v>10.4</v>
      </c>
      <c r="F542" s="745">
        <v>10.4</v>
      </c>
      <c r="G542" s="745">
        <v>10.4</v>
      </c>
      <c r="H542" s="558"/>
      <c r="J542" s="98"/>
      <c r="K542" s="98"/>
      <c r="L542" s="98"/>
    </row>
    <row r="543" spans="1:12" ht="16.5" thickBot="1" x14ac:dyDescent="0.3">
      <c r="A543" s="76"/>
      <c r="B543" s="96" t="s">
        <v>81</v>
      </c>
      <c r="C543" s="97" t="s">
        <v>50</v>
      </c>
      <c r="D543" s="118"/>
      <c r="E543" s="119">
        <v>0</v>
      </c>
      <c r="F543" s="119">
        <v>0</v>
      </c>
      <c r="G543" s="119">
        <v>0</v>
      </c>
      <c r="H543" s="558"/>
    </row>
    <row r="544" spans="1:12" ht="16.5" thickBot="1" x14ac:dyDescent="0.3">
      <c r="B544" s="290" t="s">
        <v>131</v>
      </c>
      <c r="C544" s="530"/>
      <c r="D544" s="530"/>
      <c r="E544" s="576"/>
      <c r="F544" s="576"/>
      <c r="G544" s="577"/>
      <c r="H544" s="558"/>
    </row>
    <row r="545" spans="2:12" x14ac:dyDescent="0.25">
      <c r="B545" s="538"/>
      <c r="C545" s="58"/>
      <c r="D545" s="58"/>
      <c r="E545" s="87"/>
      <c r="F545" s="87"/>
      <c r="G545" s="410"/>
      <c r="H545" s="558"/>
    </row>
    <row r="546" spans="2:12" ht="16.5" thickBot="1" x14ac:dyDescent="0.3">
      <c r="B546" s="564" t="s">
        <v>159</v>
      </c>
      <c r="C546" s="58"/>
      <c r="D546" s="58"/>
      <c r="E546" s="87"/>
      <c r="F546" s="87"/>
      <c r="G546" s="410"/>
      <c r="H546" s="558"/>
    </row>
    <row r="547" spans="2:12" ht="15.75" customHeight="1" x14ac:dyDescent="0.25">
      <c r="B547" s="822" t="s">
        <v>76</v>
      </c>
      <c r="C547" s="48" t="s">
        <v>1</v>
      </c>
      <c r="D547" s="817" t="s">
        <v>77</v>
      </c>
      <c r="E547" s="812" t="s">
        <v>246</v>
      </c>
      <c r="F547" s="813"/>
      <c r="G547" s="814"/>
      <c r="H547" s="925"/>
    </row>
    <row r="548" spans="2:12" x14ac:dyDescent="0.25">
      <c r="B548" s="823"/>
      <c r="C548" s="49" t="s">
        <v>2</v>
      </c>
      <c r="D548" s="818"/>
      <c r="E548" s="815" t="s">
        <v>4</v>
      </c>
      <c r="F548" s="815" t="s">
        <v>5</v>
      </c>
      <c r="G548" s="809" t="s">
        <v>209</v>
      </c>
      <c r="H548" s="926"/>
    </row>
    <row r="549" spans="2:12" ht="16.5" thickBot="1" x14ac:dyDescent="0.3">
      <c r="B549" s="824"/>
      <c r="C549" s="50" t="s">
        <v>3</v>
      </c>
      <c r="D549" s="819"/>
      <c r="E549" s="816"/>
      <c r="F549" s="816"/>
      <c r="G549" s="811"/>
      <c r="H549" s="926"/>
    </row>
    <row r="550" spans="2:12" x14ac:dyDescent="0.25">
      <c r="B550" s="51"/>
      <c r="C550" s="52"/>
      <c r="D550" s="52"/>
      <c r="E550" s="53"/>
      <c r="F550" s="53"/>
      <c r="G550" s="54"/>
      <c r="H550" s="558"/>
    </row>
    <row r="551" spans="2:12" x14ac:dyDescent="0.25">
      <c r="B551" s="55" t="s">
        <v>62</v>
      </c>
      <c r="C551" s="92" t="s">
        <v>6</v>
      </c>
      <c r="D551" s="56"/>
      <c r="E551" s="36">
        <v>3.3</v>
      </c>
      <c r="F551" s="744">
        <v>4.4000000000000004</v>
      </c>
      <c r="G551" s="736">
        <v>4.2</v>
      </c>
      <c r="H551" s="558"/>
      <c r="J551" s="260"/>
      <c r="K551" s="260"/>
      <c r="L551" s="260"/>
    </row>
    <row r="552" spans="2:12" ht="16.5" thickBot="1" x14ac:dyDescent="0.3">
      <c r="B552" s="183" t="s">
        <v>179</v>
      </c>
      <c r="C552" s="60" t="s">
        <v>7</v>
      </c>
      <c r="D552" s="60"/>
      <c r="E552" s="61">
        <v>3</v>
      </c>
      <c r="F552" s="61">
        <v>3</v>
      </c>
      <c r="G552" s="116">
        <v>3</v>
      </c>
      <c r="H552" s="558"/>
      <c r="J552" s="838" t="s">
        <v>117</v>
      </c>
      <c r="K552" s="838"/>
      <c r="L552" s="838"/>
    </row>
    <row r="553" spans="2:12" ht="16.5" thickBot="1" x14ac:dyDescent="0.3">
      <c r="B553" s="100" t="s">
        <v>35</v>
      </c>
      <c r="C553" s="56"/>
      <c r="D553" s="56"/>
      <c r="E553" s="36"/>
      <c r="F553" s="36"/>
      <c r="G553" s="37"/>
      <c r="H553" s="558"/>
      <c r="J553" s="582" t="s">
        <v>4</v>
      </c>
      <c r="K553" s="675" t="s">
        <v>5</v>
      </c>
      <c r="L553" s="586" t="s">
        <v>209</v>
      </c>
    </row>
    <row r="554" spans="2:12" x14ac:dyDescent="0.25">
      <c r="B554" s="68" t="s">
        <v>18</v>
      </c>
      <c r="C554" s="65" t="s">
        <v>6</v>
      </c>
      <c r="D554" s="56"/>
      <c r="E554" s="36">
        <v>2.6</v>
      </c>
      <c r="F554" s="744">
        <v>3.6</v>
      </c>
      <c r="G554" s="36">
        <v>3.4</v>
      </c>
      <c r="H554" s="558"/>
      <c r="J554" s="583">
        <v>0.04</v>
      </c>
      <c r="K554" s="269">
        <v>0.06</v>
      </c>
      <c r="L554" s="587">
        <v>0.05</v>
      </c>
    </row>
    <row r="555" spans="2:12" x14ac:dyDescent="0.25">
      <c r="B555" s="150" t="s">
        <v>19</v>
      </c>
      <c r="C555" s="65" t="s">
        <v>6</v>
      </c>
      <c r="D555" s="56"/>
      <c r="E555" s="744">
        <v>0.2</v>
      </c>
      <c r="F555" s="744">
        <v>0.2</v>
      </c>
      <c r="G555" s="744">
        <v>0.2</v>
      </c>
      <c r="H555" s="558"/>
      <c r="J555" s="584">
        <v>0</v>
      </c>
      <c r="K555" s="266">
        <v>0</v>
      </c>
      <c r="L555" s="588">
        <v>0</v>
      </c>
    </row>
    <row r="556" spans="2:12" x14ac:dyDescent="0.25">
      <c r="B556" s="150" t="s">
        <v>20</v>
      </c>
      <c r="C556" s="65" t="s">
        <v>6</v>
      </c>
      <c r="D556" s="56"/>
      <c r="E556" s="36">
        <v>0.3</v>
      </c>
      <c r="F556" s="744">
        <v>0.4</v>
      </c>
      <c r="G556" s="744">
        <v>0.4</v>
      </c>
      <c r="H556" s="558"/>
      <c r="J556" s="584">
        <v>0</v>
      </c>
      <c r="K556" s="266">
        <v>0.01</v>
      </c>
      <c r="L556" s="588">
        <v>0.01</v>
      </c>
    </row>
    <row r="557" spans="2:12" x14ac:dyDescent="0.25">
      <c r="B557" s="150" t="s">
        <v>22</v>
      </c>
      <c r="C557" s="65" t="s">
        <v>6</v>
      </c>
      <c r="D557" s="56"/>
      <c r="E557" s="744">
        <v>0.2</v>
      </c>
      <c r="F557" s="744">
        <v>0.2</v>
      </c>
      <c r="G557" s="744">
        <v>0.2</v>
      </c>
      <c r="H557" s="558"/>
      <c r="J557" s="584">
        <v>0</v>
      </c>
      <c r="K557" s="266">
        <v>0</v>
      </c>
      <c r="L557" s="588">
        <v>0</v>
      </c>
    </row>
    <row r="558" spans="2:12" ht="16.5" thickBot="1" x14ac:dyDescent="0.3">
      <c r="B558" s="112" t="s">
        <v>24</v>
      </c>
      <c r="C558" s="113" t="s">
        <v>6</v>
      </c>
      <c r="D558" s="219" t="s">
        <v>165</v>
      </c>
      <c r="E558" s="344">
        <v>0</v>
      </c>
      <c r="F558" s="36">
        <v>0</v>
      </c>
      <c r="G558" s="344">
        <v>0</v>
      </c>
      <c r="H558" s="558"/>
      <c r="J558" s="585">
        <v>0</v>
      </c>
      <c r="K558" s="270">
        <v>0</v>
      </c>
      <c r="L558" s="589">
        <v>0</v>
      </c>
    </row>
    <row r="559" spans="2:12" ht="16.5" thickBot="1" x14ac:dyDescent="0.3">
      <c r="B559" s="72" t="s">
        <v>108</v>
      </c>
      <c r="C559" s="109"/>
      <c r="D559" s="101"/>
      <c r="E559" s="94">
        <v>3.3</v>
      </c>
      <c r="F559" s="94">
        <v>4.4000000000000004</v>
      </c>
      <c r="G559" s="145">
        <v>4.2</v>
      </c>
      <c r="H559" s="558"/>
      <c r="J559" s="282">
        <v>0.04</v>
      </c>
      <c r="K559" s="283">
        <v>7.0000000000000007E-2</v>
      </c>
      <c r="L559" s="284">
        <v>0.06</v>
      </c>
    </row>
    <row r="560" spans="2:12" x14ac:dyDescent="0.25">
      <c r="B560" s="51" t="s">
        <v>57</v>
      </c>
      <c r="C560" s="64"/>
      <c r="D560" s="52"/>
      <c r="E560" s="773">
        <v>35</v>
      </c>
      <c r="F560" s="773">
        <v>35</v>
      </c>
      <c r="G560" s="773">
        <v>35</v>
      </c>
      <c r="H560" s="558"/>
      <c r="J560" s="221"/>
      <c r="K560" s="221"/>
      <c r="L560" s="221"/>
    </row>
    <row r="561" spans="1:12" ht="16.5" thickBot="1" x14ac:dyDescent="0.3">
      <c r="B561" s="75" t="s">
        <v>58</v>
      </c>
      <c r="C561" s="60"/>
      <c r="D561" s="60"/>
      <c r="E561" s="773">
        <v>10.199999999999999</v>
      </c>
      <c r="F561" s="773">
        <v>10.199999999999999</v>
      </c>
      <c r="G561" s="773">
        <v>10.199999999999999</v>
      </c>
      <c r="H561" s="558"/>
      <c r="J561" s="98"/>
      <c r="K561" s="98"/>
      <c r="L561" s="98"/>
    </row>
    <row r="562" spans="1:12" ht="16.5" thickBot="1" x14ac:dyDescent="0.3">
      <c r="A562" s="76"/>
      <c r="B562" s="96" t="s">
        <v>81</v>
      </c>
      <c r="C562" s="97" t="s">
        <v>50</v>
      </c>
      <c r="D562" s="97"/>
      <c r="E562" s="119">
        <v>0</v>
      </c>
      <c r="F562" s="119">
        <v>0</v>
      </c>
      <c r="G562" s="149">
        <v>0</v>
      </c>
      <c r="H562" s="558"/>
    </row>
    <row r="563" spans="1:12" s="76" customFormat="1" x14ac:dyDescent="0.25">
      <c r="A563" s="1"/>
      <c r="B563" s="100" t="s">
        <v>131</v>
      </c>
      <c r="C563" s="58"/>
      <c r="D563" s="58"/>
      <c r="E563" s="87"/>
      <c r="F563" s="87"/>
      <c r="G563" s="410"/>
      <c r="H563" s="558"/>
      <c r="I563" s="1"/>
      <c r="J563" s="2"/>
      <c r="K563" s="2"/>
      <c r="L563" s="2"/>
    </row>
    <row r="564" spans="1:12" x14ac:dyDescent="0.25">
      <c r="B564" s="538"/>
      <c r="C564" s="58"/>
      <c r="D564" s="58"/>
      <c r="E564" s="87"/>
      <c r="F564" s="87"/>
      <c r="G564" s="410"/>
      <c r="H564" s="558"/>
    </row>
    <row r="565" spans="1:12" ht="16.5" thickBot="1" x14ac:dyDescent="0.3">
      <c r="B565" s="539" t="s">
        <v>147</v>
      </c>
      <c r="C565" s="58"/>
      <c r="D565" s="58"/>
      <c r="E565" s="87"/>
      <c r="F565" s="87"/>
      <c r="G565" s="410"/>
      <c r="H565" s="558"/>
    </row>
    <row r="566" spans="1:12" ht="15.75" customHeight="1" x14ac:dyDescent="0.25">
      <c r="B566" s="822" t="s">
        <v>76</v>
      </c>
      <c r="C566" s="48" t="s">
        <v>1</v>
      </c>
      <c r="D566" s="817" t="s">
        <v>77</v>
      </c>
      <c r="E566" s="812" t="s">
        <v>246</v>
      </c>
      <c r="F566" s="813"/>
      <c r="G566" s="814"/>
      <c r="H566" s="925"/>
    </row>
    <row r="567" spans="1:12" x14ac:dyDescent="0.25">
      <c r="B567" s="823"/>
      <c r="C567" s="49" t="s">
        <v>2</v>
      </c>
      <c r="D567" s="818"/>
      <c r="E567" s="815" t="s">
        <v>4</v>
      </c>
      <c r="F567" s="815" t="s">
        <v>5</v>
      </c>
      <c r="G567" s="809" t="s">
        <v>209</v>
      </c>
      <c r="H567" s="926"/>
      <c r="J567" s="98"/>
      <c r="K567" s="98"/>
      <c r="L567" s="98"/>
    </row>
    <row r="568" spans="1:12" ht="16.5" thickBot="1" x14ac:dyDescent="0.3">
      <c r="B568" s="823"/>
      <c r="C568" s="49" t="s">
        <v>3</v>
      </c>
      <c r="D568" s="818"/>
      <c r="E568" s="816"/>
      <c r="F568" s="816"/>
      <c r="G568" s="811"/>
      <c r="H568" s="926"/>
      <c r="J568" s="98"/>
      <c r="K568" s="98"/>
      <c r="L568" s="98"/>
    </row>
    <row r="569" spans="1:12" x14ac:dyDescent="0.25">
      <c r="B569" s="51"/>
      <c r="C569" s="52"/>
      <c r="D569" s="52"/>
      <c r="E569" s="53"/>
      <c r="F569" s="53"/>
      <c r="G569" s="54"/>
      <c r="H569" s="558"/>
      <c r="J569" s="260"/>
      <c r="K569" s="260"/>
      <c r="L569" s="260"/>
    </row>
    <row r="570" spans="1:12" x14ac:dyDescent="0.25">
      <c r="B570" s="55" t="s">
        <v>74</v>
      </c>
      <c r="C570" s="56" t="s">
        <v>6</v>
      </c>
      <c r="D570" s="143"/>
      <c r="E570" s="744">
        <v>9.6</v>
      </c>
      <c r="F570" s="744">
        <v>13.8</v>
      </c>
      <c r="G570" s="674">
        <v>20.399999999999999</v>
      </c>
      <c r="H570" s="558"/>
      <c r="J570" s="221"/>
      <c r="K570" s="221"/>
      <c r="L570" s="221"/>
    </row>
    <row r="571" spans="1:12" x14ac:dyDescent="0.25">
      <c r="B571" s="557" t="s">
        <v>225</v>
      </c>
      <c r="C571" s="56" t="s">
        <v>6</v>
      </c>
      <c r="D571" s="143" t="s">
        <v>229</v>
      </c>
      <c r="E571" s="744">
        <v>0</v>
      </c>
      <c r="F571" s="744">
        <v>0</v>
      </c>
      <c r="G571" s="674">
        <v>0</v>
      </c>
      <c r="H571" s="558"/>
      <c r="I571" s="46"/>
      <c r="J571" s="221"/>
      <c r="K571" s="221"/>
      <c r="L571" s="221"/>
    </row>
    <row r="572" spans="1:12" x14ac:dyDescent="0.25">
      <c r="B572" s="557" t="s">
        <v>226</v>
      </c>
      <c r="C572" s="56" t="s">
        <v>6</v>
      </c>
      <c r="D572" s="143" t="s">
        <v>229</v>
      </c>
      <c r="E572" s="744">
        <v>0</v>
      </c>
      <c r="F572" s="744">
        <v>0</v>
      </c>
      <c r="G572" s="674">
        <v>0</v>
      </c>
      <c r="H572" s="558"/>
      <c r="I572" s="46"/>
      <c r="J572" s="221"/>
      <c r="K572" s="221"/>
      <c r="L572" s="221"/>
    </row>
    <row r="573" spans="1:12" x14ac:dyDescent="0.25">
      <c r="B573" s="55" t="s">
        <v>205</v>
      </c>
      <c r="C573" s="56" t="s">
        <v>6</v>
      </c>
      <c r="D573" s="143"/>
      <c r="E573" s="689">
        <v>11.2</v>
      </c>
      <c r="F573" s="689">
        <v>14.2</v>
      </c>
      <c r="G573" s="689">
        <v>14.2</v>
      </c>
      <c r="H573" s="558"/>
      <c r="J573" s="221"/>
      <c r="K573" s="221"/>
      <c r="L573" s="221"/>
    </row>
    <row r="574" spans="1:12" x14ac:dyDescent="0.25">
      <c r="B574" s="55" t="s">
        <v>207</v>
      </c>
      <c r="C574" s="56" t="s">
        <v>6</v>
      </c>
      <c r="D574" s="218" t="s">
        <v>187</v>
      </c>
      <c r="E574" s="36">
        <v>0</v>
      </c>
      <c r="F574" s="36">
        <v>0</v>
      </c>
      <c r="G574" s="36">
        <v>0</v>
      </c>
      <c r="H574" s="558"/>
      <c r="I574" s="46"/>
      <c r="J574" s="221"/>
      <c r="K574" s="221"/>
      <c r="L574" s="221"/>
    </row>
    <row r="575" spans="1:12" x14ac:dyDescent="0.25">
      <c r="B575" s="55" t="s">
        <v>208</v>
      </c>
      <c r="C575" s="56" t="s">
        <v>6</v>
      </c>
      <c r="D575" s="143"/>
      <c r="E575" s="36">
        <v>10</v>
      </c>
      <c r="F575" s="36">
        <v>9</v>
      </c>
      <c r="G575" s="36">
        <v>9</v>
      </c>
      <c r="H575" s="558"/>
      <c r="J575" s="221"/>
      <c r="K575" s="221"/>
      <c r="L575" s="221"/>
    </row>
    <row r="576" spans="1:12" x14ac:dyDescent="0.25">
      <c r="B576" s="55"/>
      <c r="C576" s="56"/>
      <c r="D576" s="143"/>
      <c r="E576" s="744"/>
      <c r="F576" s="744"/>
      <c r="G576" s="674"/>
      <c r="H576" s="558"/>
      <c r="J576" s="260"/>
      <c r="K576" s="260"/>
      <c r="L576" s="260"/>
    </row>
    <row r="577" spans="1:12" x14ac:dyDescent="0.25">
      <c r="B577" s="55" t="s">
        <v>54</v>
      </c>
      <c r="C577" s="56" t="s">
        <v>6</v>
      </c>
      <c r="D577" s="143"/>
      <c r="E577" s="744">
        <v>14.9</v>
      </c>
      <c r="F577" s="744">
        <v>25.25</v>
      </c>
      <c r="G577" s="744">
        <v>24</v>
      </c>
      <c r="H577" s="558" t="s">
        <v>134</v>
      </c>
      <c r="J577" s="221"/>
      <c r="K577" s="221"/>
      <c r="L577" s="221"/>
    </row>
    <row r="578" spans="1:12" x14ac:dyDescent="0.25">
      <c r="B578" s="55" t="s">
        <v>55</v>
      </c>
      <c r="C578" s="56" t="s">
        <v>6</v>
      </c>
      <c r="D578" s="143"/>
      <c r="E578" s="744">
        <v>11.2</v>
      </c>
      <c r="F578" s="744">
        <v>13.85</v>
      </c>
      <c r="G578" s="744">
        <v>13.8</v>
      </c>
      <c r="H578" s="558" t="s">
        <v>134</v>
      </c>
      <c r="J578" s="221"/>
      <c r="K578" s="221"/>
      <c r="L578" s="221"/>
    </row>
    <row r="579" spans="1:12" x14ac:dyDescent="0.25">
      <c r="B579" s="55" t="s">
        <v>73</v>
      </c>
      <c r="C579" s="56" t="s">
        <v>6</v>
      </c>
      <c r="D579" s="143"/>
      <c r="E579" s="744">
        <v>4.7</v>
      </c>
      <c r="F579" s="744">
        <v>6.42</v>
      </c>
      <c r="G579" s="744">
        <v>6.3</v>
      </c>
      <c r="H579" s="558"/>
      <c r="J579" s="221"/>
      <c r="K579" s="221"/>
      <c r="L579" s="221"/>
    </row>
    <row r="580" spans="1:12" ht="16.5" thickBot="1" x14ac:dyDescent="0.3">
      <c r="B580" s="75"/>
      <c r="C580" s="60" t="s">
        <v>96</v>
      </c>
      <c r="D580" s="60"/>
      <c r="E580" s="344">
        <v>0</v>
      </c>
      <c r="F580" s="344">
        <v>0</v>
      </c>
      <c r="G580" s="344">
        <v>0</v>
      </c>
      <c r="H580" s="558"/>
      <c r="J580" s="221"/>
      <c r="K580" s="221"/>
      <c r="L580" s="221"/>
    </row>
    <row r="581" spans="1:12" ht="16.5" thickBot="1" x14ac:dyDescent="0.3">
      <c r="B581" s="553" t="s">
        <v>179</v>
      </c>
      <c r="C581" s="366" t="s">
        <v>7</v>
      </c>
      <c r="D581" s="366"/>
      <c r="E581" s="691">
        <v>3</v>
      </c>
      <c r="F581" s="691">
        <v>3</v>
      </c>
      <c r="G581" s="692">
        <v>3</v>
      </c>
      <c r="H581" s="558"/>
      <c r="J581" s="221"/>
      <c r="K581" s="221"/>
      <c r="L581" s="221"/>
    </row>
    <row r="582" spans="1:12" ht="16.5" thickBot="1" x14ac:dyDescent="0.3">
      <c r="A582" s="76"/>
      <c r="B582" s="96" t="s">
        <v>79</v>
      </c>
      <c r="C582" s="127" t="s">
        <v>47</v>
      </c>
      <c r="D582" s="97"/>
      <c r="E582" s="641">
        <v>0</v>
      </c>
      <c r="F582" s="641">
        <v>0</v>
      </c>
      <c r="G582" s="149">
        <v>0.01</v>
      </c>
      <c r="H582" s="558"/>
      <c r="J582" s="98"/>
      <c r="K582" s="98"/>
      <c r="L582" s="98"/>
    </row>
    <row r="583" spans="1:12" x14ac:dyDescent="0.25">
      <c r="B583" s="99" t="s">
        <v>56</v>
      </c>
      <c r="C583" s="121" t="s">
        <v>6</v>
      </c>
      <c r="D583" s="146"/>
      <c r="E583" s="744">
        <v>16.7</v>
      </c>
      <c r="F583" s="744">
        <v>25.35</v>
      </c>
      <c r="G583" s="744">
        <v>24.4</v>
      </c>
      <c r="H583" s="558" t="s">
        <v>134</v>
      </c>
      <c r="J583" s="221"/>
      <c r="K583" s="221"/>
      <c r="L583" s="221"/>
    </row>
    <row r="584" spans="1:12" x14ac:dyDescent="0.25">
      <c r="B584" s="55" t="s">
        <v>55</v>
      </c>
      <c r="C584" s="56" t="s">
        <v>6</v>
      </c>
      <c r="D584" s="143"/>
      <c r="E584" s="744">
        <v>10</v>
      </c>
      <c r="F584" s="749">
        <v>9.6</v>
      </c>
      <c r="G584" s="749">
        <v>9.4</v>
      </c>
      <c r="H584" s="558" t="s">
        <v>134</v>
      </c>
      <c r="J584" s="221"/>
      <c r="K584" s="221"/>
      <c r="L584" s="221"/>
    </row>
    <row r="585" spans="1:12" s="76" customFormat="1" x14ac:dyDescent="0.25">
      <c r="A585" s="1"/>
      <c r="B585" s="55" t="s">
        <v>73</v>
      </c>
      <c r="C585" s="56" t="s">
        <v>6</v>
      </c>
      <c r="D585" s="143"/>
      <c r="E585" s="744">
        <v>4.5</v>
      </c>
      <c r="F585" s="744">
        <v>5.15</v>
      </c>
      <c r="G585" s="744">
        <v>5</v>
      </c>
      <c r="H585" s="558"/>
      <c r="I585" s="1"/>
      <c r="J585" s="221"/>
      <c r="K585" s="221"/>
      <c r="L585" s="221"/>
    </row>
    <row r="586" spans="1:12" ht="16.5" thickBot="1" x14ac:dyDescent="0.3">
      <c r="B586" s="108"/>
      <c r="C586" s="70" t="s">
        <v>96</v>
      </c>
      <c r="D586" s="70"/>
      <c r="E586" s="344">
        <v>0</v>
      </c>
      <c r="F586" s="344">
        <v>0</v>
      </c>
      <c r="G586" s="344">
        <v>0</v>
      </c>
      <c r="H586" s="558"/>
      <c r="J586" s="98"/>
      <c r="K586" s="98"/>
      <c r="L586" s="98"/>
    </row>
    <row r="587" spans="1:12" ht="16.5" thickBot="1" x14ac:dyDescent="0.3">
      <c r="B587" s="185" t="s">
        <v>179</v>
      </c>
      <c r="C587" s="73" t="s">
        <v>8</v>
      </c>
      <c r="D587" s="73"/>
      <c r="E587" s="551">
        <v>6</v>
      </c>
      <c r="F587" s="551">
        <v>6</v>
      </c>
      <c r="G587" s="552">
        <v>6</v>
      </c>
      <c r="H587" s="558"/>
    </row>
    <row r="588" spans="1:12" ht="16.5" thickBot="1" x14ac:dyDescent="0.3">
      <c r="A588" s="151"/>
      <c r="B588" s="534" t="s">
        <v>80</v>
      </c>
      <c r="C588" s="82" t="s">
        <v>47</v>
      </c>
      <c r="D588" s="82"/>
      <c r="E588" s="746">
        <v>0</v>
      </c>
      <c r="F588" s="746">
        <v>0</v>
      </c>
      <c r="G588" s="747">
        <v>0</v>
      </c>
      <c r="H588" s="558"/>
      <c r="J588" s="806" t="s">
        <v>117</v>
      </c>
      <c r="K588" s="807"/>
      <c r="L588" s="808"/>
    </row>
    <row r="589" spans="1:12" ht="16.5" customHeight="1" thickBot="1" x14ac:dyDescent="0.3">
      <c r="B589" s="51" t="s">
        <v>35</v>
      </c>
      <c r="C589" s="52"/>
      <c r="D589" s="52"/>
      <c r="E589" s="748"/>
      <c r="F589" s="53"/>
      <c r="G589" s="54"/>
      <c r="H589" s="558"/>
      <c r="J589" s="582" t="s">
        <v>4</v>
      </c>
      <c r="K589" s="675" t="s">
        <v>5</v>
      </c>
      <c r="L589" s="586" t="s">
        <v>209</v>
      </c>
    </row>
    <row r="590" spans="1:12" x14ac:dyDescent="0.25">
      <c r="B590" s="68" t="s">
        <v>18</v>
      </c>
      <c r="C590" s="56" t="s">
        <v>6</v>
      </c>
      <c r="D590" s="56"/>
      <c r="E590" s="749">
        <v>0</v>
      </c>
      <c r="F590" s="749">
        <v>0</v>
      </c>
      <c r="G590" s="749">
        <v>0</v>
      </c>
      <c r="H590" s="558"/>
      <c r="J590" s="583">
        <v>0</v>
      </c>
      <c r="K590" s="269">
        <v>0</v>
      </c>
      <c r="L590" s="587">
        <v>0</v>
      </c>
    </row>
    <row r="591" spans="1:12" x14ac:dyDescent="0.25">
      <c r="B591" s="68" t="s">
        <v>19</v>
      </c>
      <c r="C591" s="56" t="s">
        <v>6</v>
      </c>
      <c r="D591" s="56"/>
      <c r="E591" s="749">
        <v>0</v>
      </c>
      <c r="F591" s="749">
        <v>0</v>
      </c>
      <c r="G591" s="749">
        <v>0</v>
      </c>
      <c r="H591" s="558"/>
      <c r="J591" s="584">
        <v>0</v>
      </c>
      <c r="K591" s="266">
        <v>0</v>
      </c>
      <c r="L591" s="588">
        <v>0</v>
      </c>
    </row>
    <row r="592" spans="1:12" x14ac:dyDescent="0.25">
      <c r="B592" s="68" t="s">
        <v>17</v>
      </c>
      <c r="C592" s="56" t="s">
        <v>6</v>
      </c>
      <c r="D592" s="56"/>
      <c r="E592" s="749">
        <v>2</v>
      </c>
      <c r="F592" s="749">
        <v>2.2000000000000002</v>
      </c>
      <c r="G592" s="749">
        <v>3.3</v>
      </c>
      <c r="H592" s="558"/>
      <c r="J592" s="584">
        <v>0.03</v>
      </c>
      <c r="K592" s="266">
        <v>0.03</v>
      </c>
      <c r="L592" s="588">
        <v>0.05</v>
      </c>
    </row>
    <row r="593" spans="1:12" x14ac:dyDescent="0.25">
      <c r="B593" s="68" t="s">
        <v>22</v>
      </c>
      <c r="C593" s="56" t="s">
        <v>6</v>
      </c>
      <c r="D593" s="56"/>
      <c r="E593" s="749">
        <v>14</v>
      </c>
      <c r="F593" s="749">
        <v>23</v>
      </c>
      <c r="G593" s="749">
        <v>21.5</v>
      </c>
      <c r="H593" s="558"/>
      <c r="J593" s="584">
        <v>0.22</v>
      </c>
      <c r="K593" s="266">
        <v>0.36</v>
      </c>
      <c r="L593" s="588">
        <v>0.34</v>
      </c>
    </row>
    <row r="594" spans="1:12" x14ac:dyDescent="0.25">
      <c r="B594" s="68" t="s">
        <v>23</v>
      </c>
      <c r="C594" s="56" t="s">
        <v>6</v>
      </c>
      <c r="D594" s="56"/>
      <c r="E594" s="749">
        <v>2.5</v>
      </c>
      <c r="F594" s="749">
        <v>2</v>
      </c>
      <c r="G594" s="749">
        <v>3.1</v>
      </c>
      <c r="H594" s="558"/>
      <c r="J594" s="584">
        <v>0.04</v>
      </c>
      <c r="K594" s="266">
        <v>0.03</v>
      </c>
      <c r="L594" s="588">
        <v>0.05</v>
      </c>
    </row>
    <row r="595" spans="1:12" ht="16.5" thickBot="1" x14ac:dyDescent="0.3">
      <c r="B595" s="68" t="s">
        <v>24</v>
      </c>
      <c r="C595" s="56" t="s">
        <v>6</v>
      </c>
      <c r="D595" s="56"/>
      <c r="E595" s="781">
        <v>10.4</v>
      </c>
      <c r="F595" s="781">
        <v>19.8</v>
      </c>
      <c r="G595" s="781">
        <v>16.8</v>
      </c>
      <c r="H595" s="558"/>
      <c r="J595" s="584">
        <v>0.16</v>
      </c>
      <c r="K595" s="266">
        <v>0.31</v>
      </c>
      <c r="L595" s="588">
        <v>0.26</v>
      </c>
    </row>
    <row r="596" spans="1:12" ht="16.5" thickBot="1" x14ac:dyDescent="0.3">
      <c r="B596" s="122" t="s">
        <v>21</v>
      </c>
      <c r="C596" s="70" t="s">
        <v>6</v>
      </c>
      <c r="D596" s="60"/>
      <c r="E596" s="750">
        <v>2</v>
      </c>
      <c r="F596" s="750">
        <v>3.5</v>
      </c>
      <c r="G596" s="750">
        <v>3.7</v>
      </c>
      <c r="H596" s="558"/>
      <c r="J596" s="585">
        <v>0.03</v>
      </c>
      <c r="K596" s="270">
        <v>0.05</v>
      </c>
      <c r="L596" s="589">
        <v>0.06</v>
      </c>
    </row>
    <row r="597" spans="1:12" ht="16.5" thickBot="1" x14ac:dyDescent="0.3">
      <c r="B597" s="72" t="s">
        <v>108</v>
      </c>
      <c r="C597" s="109"/>
      <c r="D597" s="101"/>
      <c r="E597" s="94">
        <v>30.9</v>
      </c>
      <c r="F597" s="94">
        <v>50.5</v>
      </c>
      <c r="G597" s="145">
        <v>48.4</v>
      </c>
      <c r="J597" s="282">
        <v>0.48</v>
      </c>
      <c r="K597" s="283">
        <v>0.78</v>
      </c>
      <c r="L597" s="284">
        <v>0.76</v>
      </c>
    </row>
    <row r="598" spans="1:12" ht="16.5" customHeight="1" x14ac:dyDescent="0.25">
      <c r="B598" s="51" t="s">
        <v>9</v>
      </c>
      <c r="C598" s="52" t="s">
        <v>10</v>
      </c>
      <c r="D598" s="154"/>
      <c r="E598" s="751">
        <v>116</v>
      </c>
      <c r="F598" s="751">
        <v>116</v>
      </c>
      <c r="G598" s="751">
        <v>116</v>
      </c>
      <c r="H598" s="558"/>
    </row>
    <row r="599" spans="1:12" x14ac:dyDescent="0.25">
      <c r="B599" s="55"/>
      <c r="C599" s="56" t="s">
        <v>11</v>
      </c>
      <c r="D599" s="143"/>
      <c r="E599" s="752">
        <v>116</v>
      </c>
      <c r="F599" s="752">
        <v>116</v>
      </c>
      <c r="G599" s="752">
        <v>116</v>
      </c>
      <c r="H599" s="558"/>
      <c r="I599" s="58"/>
      <c r="J599" s="260"/>
      <c r="K599" s="260"/>
      <c r="L599" s="260"/>
    </row>
    <row r="600" spans="1:12" x14ac:dyDescent="0.25">
      <c r="B600" s="55" t="s">
        <v>57</v>
      </c>
      <c r="C600" s="56" t="s">
        <v>10</v>
      </c>
      <c r="D600" s="143"/>
      <c r="E600" s="744">
        <v>35</v>
      </c>
      <c r="F600" s="744">
        <v>35</v>
      </c>
      <c r="G600" s="744">
        <v>35</v>
      </c>
      <c r="H600" s="558"/>
      <c r="I600" s="58"/>
      <c r="J600" s="98"/>
      <c r="K600" s="98"/>
      <c r="L600" s="98"/>
    </row>
    <row r="601" spans="1:12" x14ac:dyDescent="0.25">
      <c r="B601" s="55"/>
      <c r="C601" s="56" t="s">
        <v>11</v>
      </c>
      <c r="D601" s="143"/>
      <c r="E601" s="744">
        <v>35</v>
      </c>
      <c r="F601" s="744">
        <v>35</v>
      </c>
      <c r="G601" s="744">
        <v>35</v>
      </c>
      <c r="H601" s="558"/>
      <c r="I601" s="58"/>
      <c r="J601" s="260"/>
      <c r="K601" s="260"/>
      <c r="L601" s="260"/>
    </row>
    <row r="602" spans="1:12" x14ac:dyDescent="0.25">
      <c r="B602" s="55" t="s">
        <v>58</v>
      </c>
      <c r="C602" s="56" t="s">
        <v>10</v>
      </c>
      <c r="D602" s="143"/>
      <c r="E602" s="744">
        <v>10.3</v>
      </c>
      <c r="F602" s="744">
        <v>10.3</v>
      </c>
      <c r="G602" s="744">
        <v>10.3</v>
      </c>
      <c r="H602" s="558"/>
      <c r="I602" s="58"/>
      <c r="J602" s="98"/>
      <c r="K602" s="98"/>
      <c r="L602" s="98"/>
    </row>
    <row r="603" spans="1:12" ht="16.5" thickBot="1" x14ac:dyDescent="0.3">
      <c r="B603" s="75"/>
      <c r="C603" s="60" t="s">
        <v>11</v>
      </c>
      <c r="D603" s="144"/>
      <c r="E603" s="753">
        <v>10.3</v>
      </c>
      <c r="F603" s="753">
        <v>10.3</v>
      </c>
      <c r="G603" s="753">
        <v>10.3</v>
      </c>
      <c r="H603" s="558"/>
      <c r="J603" s="260"/>
      <c r="K603" s="260"/>
      <c r="L603" s="260"/>
    </row>
    <row r="604" spans="1:12" ht="16.5" thickBot="1" x14ac:dyDescent="0.3">
      <c r="A604" s="76"/>
      <c r="B604" s="77" t="s">
        <v>81</v>
      </c>
      <c r="C604" s="127" t="s">
        <v>50</v>
      </c>
      <c r="D604" s="97"/>
      <c r="E604" s="119">
        <v>0</v>
      </c>
      <c r="F604" s="119">
        <v>0</v>
      </c>
      <c r="G604" s="149">
        <v>0</v>
      </c>
      <c r="H604" s="558"/>
      <c r="J604" s="98"/>
      <c r="K604" s="98"/>
      <c r="L604" s="98"/>
    </row>
    <row r="605" spans="1:12" ht="16.5" thickBot="1" x14ac:dyDescent="0.3">
      <c r="B605" s="77" t="s">
        <v>111</v>
      </c>
      <c r="C605" s="127" t="s">
        <v>50</v>
      </c>
      <c r="D605" s="97"/>
      <c r="E605" s="119">
        <v>0.01</v>
      </c>
      <c r="F605" s="119">
        <v>0.02</v>
      </c>
      <c r="G605" s="149">
        <v>0</v>
      </c>
      <c r="H605" s="558"/>
      <c r="J605" s="260"/>
      <c r="K605" s="260"/>
      <c r="L605" s="260"/>
    </row>
    <row r="606" spans="1:12" ht="16.5" thickBot="1" x14ac:dyDescent="0.3">
      <c r="B606" s="290" t="s">
        <v>123</v>
      </c>
      <c r="C606" s="578"/>
      <c r="D606" s="530"/>
      <c r="E606" s="754"/>
      <c r="F606" s="755"/>
      <c r="G606" s="756"/>
      <c r="H606" s="558"/>
    </row>
    <row r="607" spans="1:12" x14ac:dyDescent="0.25">
      <c r="B607" s="538"/>
      <c r="C607" s="58"/>
      <c r="D607" s="58"/>
      <c r="E607" s="87"/>
      <c r="F607" s="87"/>
      <c r="G607" s="410"/>
    </row>
    <row r="608" spans="1:12" ht="16.5" thickBot="1" x14ac:dyDescent="0.3">
      <c r="B608" s="539" t="s">
        <v>148</v>
      </c>
      <c r="C608" s="58"/>
      <c r="D608" s="58"/>
      <c r="E608" s="87"/>
      <c r="F608" s="87"/>
      <c r="G608" s="410"/>
      <c r="I608" s="46"/>
    </row>
    <row r="609" spans="1:12" ht="15.75" customHeight="1" x14ac:dyDescent="0.25">
      <c r="B609" s="822" t="s">
        <v>76</v>
      </c>
      <c r="C609" s="48" t="s">
        <v>1</v>
      </c>
      <c r="D609" s="817" t="s">
        <v>77</v>
      </c>
      <c r="E609" s="812" t="s">
        <v>246</v>
      </c>
      <c r="F609" s="813"/>
      <c r="G609" s="814"/>
      <c r="H609" s="925"/>
    </row>
    <row r="610" spans="1:12" s="151" customFormat="1" x14ac:dyDescent="0.25">
      <c r="A610" s="1"/>
      <c r="B610" s="823"/>
      <c r="C610" s="49" t="s">
        <v>2</v>
      </c>
      <c r="D610" s="818"/>
      <c r="E610" s="815" t="s">
        <v>4</v>
      </c>
      <c r="F610" s="815" t="s">
        <v>5</v>
      </c>
      <c r="G610" s="809" t="s">
        <v>209</v>
      </c>
      <c r="H610" s="926"/>
      <c r="I610" s="1"/>
      <c r="J610" s="2"/>
      <c r="K610" s="2"/>
      <c r="L610" s="2"/>
    </row>
    <row r="611" spans="1:12" ht="16.5" thickBot="1" x14ac:dyDescent="0.3">
      <c r="B611" s="824"/>
      <c r="C611" s="50" t="s">
        <v>3</v>
      </c>
      <c r="D611" s="819"/>
      <c r="E611" s="816"/>
      <c r="F611" s="816"/>
      <c r="G611" s="811"/>
      <c r="H611" s="926"/>
    </row>
    <row r="612" spans="1:12" x14ac:dyDescent="0.25">
      <c r="B612" s="51"/>
      <c r="C612" s="52"/>
      <c r="D612" s="52"/>
      <c r="E612" s="53"/>
      <c r="F612" s="53"/>
      <c r="G612" s="54"/>
      <c r="H612" s="558"/>
    </row>
    <row r="613" spans="1:12" x14ac:dyDescent="0.25">
      <c r="B613" s="55" t="s">
        <v>74</v>
      </c>
      <c r="C613" s="56" t="s">
        <v>6</v>
      </c>
      <c r="D613" s="56"/>
      <c r="E613" s="36">
        <v>9.6</v>
      </c>
      <c r="F613" s="36">
        <v>13.2</v>
      </c>
      <c r="G613" s="36">
        <v>12.6</v>
      </c>
      <c r="H613" s="558"/>
      <c r="J613" s="260"/>
      <c r="K613" s="260"/>
      <c r="L613" s="260"/>
    </row>
    <row r="614" spans="1:12" x14ac:dyDescent="0.25">
      <c r="B614" s="55"/>
      <c r="C614" s="56"/>
      <c r="D614" s="56"/>
      <c r="E614" s="36"/>
      <c r="F614" s="36"/>
      <c r="G614" s="36"/>
      <c r="H614" s="558"/>
    </row>
    <row r="615" spans="1:12" x14ac:dyDescent="0.25">
      <c r="B615" s="55" t="s">
        <v>62</v>
      </c>
      <c r="C615" s="92" t="s">
        <v>6</v>
      </c>
      <c r="D615" s="56"/>
      <c r="E615" s="36">
        <v>1.5</v>
      </c>
      <c r="F615" s="36">
        <v>1.6</v>
      </c>
      <c r="G615" s="36">
        <v>1.6</v>
      </c>
      <c r="H615" s="558" t="s">
        <v>134</v>
      </c>
      <c r="J615" s="57"/>
      <c r="K615" s="57"/>
      <c r="L615" s="57"/>
    </row>
    <row r="616" spans="1:12" ht="16.5" thickBot="1" x14ac:dyDescent="0.3">
      <c r="B616" s="183" t="s">
        <v>179</v>
      </c>
      <c r="C616" s="60" t="s">
        <v>7</v>
      </c>
      <c r="D616" s="60"/>
      <c r="E616" s="61">
        <v>20</v>
      </c>
      <c r="F616" s="61">
        <v>20</v>
      </c>
      <c r="G616" s="116">
        <v>20</v>
      </c>
      <c r="H616" s="558"/>
    </row>
    <row r="617" spans="1:12" x14ac:dyDescent="0.25">
      <c r="B617" s="99" t="s">
        <v>63</v>
      </c>
      <c r="C617" s="65" t="s">
        <v>6</v>
      </c>
      <c r="D617" s="56"/>
      <c r="E617" s="36">
        <v>0.9</v>
      </c>
      <c r="F617" s="36">
        <v>2.4</v>
      </c>
      <c r="G617" s="36">
        <v>1</v>
      </c>
      <c r="H617" s="558" t="s">
        <v>134</v>
      </c>
      <c r="J617" s="57"/>
      <c r="K617" s="57"/>
      <c r="L617" s="57"/>
    </row>
    <row r="618" spans="1:12" ht="16.5" thickBot="1" x14ac:dyDescent="0.3">
      <c r="B618" s="183" t="s">
        <v>179</v>
      </c>
      <c r="C618" s="60" t="s">
        <v>8</v>
      </c>
      <c r="D618" s="60"/>
      <c r="E618" s="61">
        <v>20</v>
      </c>
      <c r="F618" s="61">
        <v>20</v>
      </c>
      <c r="G618" s="116">
        <v>20</v>
      </c>
      <c r="H618" s="558"/>
      <c r="J618" s="838"/>
      <c r="K618" s="838"/>
      <c r="L618" s="838"/>
    </row>
    <row r="619" spans="1:12" x14ac:dyDescent="0.25">
      <c r="B619" s="556" t="s">
        <v>224</v>
      </c>
      <c r="C619" s="52" t="s">
        <v>6</v>
      </c>
      <c r="D619" s="52" t="s">
        <v>228</v>
      </c>
      <c r="E619" s="53">
        <v>0</v>
      </c>
      <c r="F619" s="53">
        <v>0</v>
      </c>
      <c r="G619" s="54">
        <v>0</v>
      </c>
      <c r="H619" s="558"/>
      <c r="J619" s="57"/>
      <c r="K619" s="57"/>
      <c r="L619" s="57"/>
    </row>
    <row r="620" spans="1:12" ht="16.5" thickBot="1" x14ac:dyDescent="0.3">
      <c r="B620" s="553" t="s">
        <v>225</v>
      </c>
      <c r="C620" s="366" t="s">
        <v>6</v>
      </c>
      <c r="D620" s="366" t="s">
        <v>228</v>
      </c>
      <c r="E620" s="691">
        <v>0</v>
      </c>
      <c r="F620" s="691">
        <v>0</v>
      </c>
      <c r="G620" s="692">
        <v>0</v>
      </c>
      <c r="H620" s="558"/>
      <c r="J620" s="57"/>
      <c r="K620" s="57"/>
      <c r="L620" s="57"/>
    </row>
    <row r="621" spans="1:12" ht="16.5" thickBot="1" x14ac:dyDescent="0.3">
      <c r="B621" s="99" t="s">
        <v>35</v>
      </c>
      <c r="C621" s="121"/>
      <c r="D621" s="121"/>
      <c r="E621" s="106"/>
      <c r="F621" s="106"/>
      <c r="G621" s="193"/>
      <c r="H621" s="558"/>
      <c r="J621" s="803" t="s">
        <v>4</v>
      </c>
      <c r="K621" s="554" t="s">
        <v>5</v>
      </c>
      <c r="L621" s="804" t="s">
        <v>209</v>
      </c>
    </row>
    <row r="622" spans="1:12" x14ac:dyDescent="0.25">
      <c r="B622" s="150" t="s">
        <v>20</v>
      </c>
      <c r="C622" s="65" t="s">
        <v>6</v>
      </c>
      <c r="D622" s="56"/>
      <c r="E622" s="736">
        <v>0.2</v>
      </c>
      <c r="F622" s="736">
        <v>0.4</v>
      </c>
      <c r="G622" s="736">
        <v>0.2</v>
      </c>
      <c r="H622" s="558"/>
      <c r="J622" s="584">
        <v>0</v>
      </c>
      <c r="K622" s="266">
        <v>0.01</v>
      </c>
      <c r="L622" s="588">
        <v>0</v>
      </c>
    </row>
    <row r="623" spans="1:12" x14ac:dyDescent="0.25">
      <c r="B623" s="150" t="s">
        <v>17</v>
      </c>
      <c r="C623" s="65" t="s">
        <v>6</v>
      </c>
      <c r="D623" s="56"/>
      <c r="E623" s="736">
        <v>0.2</v>
      </c>
      <c r="F623" s="736">
        <v>0.2</v>
      </c>
      <c r="G623" s="736">
        <v>0.2</v>
      </c>
      <c r="H623" s="558"/>
      <c r="J623" s="584">
        <v>0</v>
      </c>
      <c r="K623" s="266">
        <v>0</v>
      </c>
      <c r="L623" s="588">
        <v>0</v>
      </c>
    </row>
    <row r="624" spans="1:12" x14ac:dyDescent="0.25">
      <c r="B624" s="150" t="s">
        <v>22</v>
      </c>
      <c r="C624" s="65" t="s">
        <v>6</v>
      </c>
      <c r="D624" s="56"/>
      <c r="E624" s="736">
        <v>0.2</v>
      </c>
      <c r="F624" s="736">
        <v>0.2</v>
      </c>
      <c r="G624" s="736">
        <v>0.2</v>
      </c>
      <c r="H624" s="558"/>
      <c r="J624" s="584">
        <v>0</v>
      </c>
      <c r="K624" s="266">
        <v>0</v>
      </c>
      <c r="L624" s="588">
        <v>0</v>
      </c>
    </row>
    <row r="625" spans="1:12" x14ac:dyDescent="0.25">
      <c r="B625" s="150" t="s">
        <v>23</v>
      </c>
      <c r="C625" s="65" t="s">
        <v>6</v>
      </c>
      <c r="D625" s="56"/>
      <c r="E625" s="36">
        <v>1.2</v>
      </c>
      <c r="F625" s="736">
        <v>2.4</v>
      </c>
      <c r="G625" s="736">
        <v>1.2</v>
      </c>
      <c r="H625" s="558"/>
      <c r="J625" s="584">
        <v>0.02</v>
      </c>
      <c r="K625" s="266">
        <v>0.04</v>
      </c>
      <c r="L625" s="588">
        <v>0.02</v>
      </c>
    </row>
    <row r="626" spans="1:12" ht="16.5" thickBot="1" x14ac:dyDescent="0.3">
      <c r="B626" s="112" t="s">
        <v>24</v>
      </c>
      <c r="C626" s="113" t="s">
        <v>6</v>
      </c>
      <c r="D626" s="60"/>
      <c r="E626" s="344">
        <v>0.6</v>
      </c>
      <c r="F626" s="344">
        <v>0.8</v>
      </c>
      <c r="G626" s="344">
        <v>0.8</v>
      </c>
      <c r="H626" s="558"/>
      <c r="J626" s="585">
        <v>0.01</v>
      </c>
      <c r="K626" s="270">
        <v>0.01</v>
      </c>
      <c r="L626" s="589">
        <v>0.01</v>
      </c>
    </row>
    <row r="627" spans="1:12" s="76" customFormat="1" ht="16.5" thickBot="1" x14ac:dyDescent="0.3">
      <c r="A627" s="1"/>
      <c r="B627" s="72" t="s">
        <v>108</v>
      </c>
      <c r="C627" s="109"/>
      <c r="D627" s="101"/>
      <c r="E627" s="94">
        <v>2.4</v>
      </c>
      <c r="F627" s="94">
        <v>4</v>
      </c>
      <c r="G627" s="145">
        <v>2.6</v>
      </c>
      <c r="H627" s="558"/>
      <c r="I627" s="1"/>
      <c r="J627" s="282">
        <v>0.03</v>
      </c>
      <c r="K627" s="283">
        <v>0.06</v>
      </c>
      <c r="L627" s="284">
        <v>0.03</v>
      </c>
    </row>
    <row r="628" spans="1:12" x14ac:dyDescent="0.25">
      <c r="B628" s="51" t="s">
        <v>9</v>
      </c>
      <c r="C628" s="52" t="s">
        <v>10</v>
      </c>
      <c r="D628" s="52"/>
      <c r="E628" s="796">
        <v>116</v>
      </c>
      <c r="F628" s="796">
        <v>117</v>
      </c>
      <c r="G628" s="796">
        <v>116</v>
      </c>
      <c r="H628" s="558"/>
    </row>
    <row r="629" spans="1:12" x14ac:dyDescent="0.25">
      <c r="B629" s="55"/>
      <c r="C629" s="56" t="s">
        <v>11</v>
      </c>
      <c r="D629" s="56"/>
      <c r="E629" s="791">
        <v>114</v>
      </c>
      <c r="F629" s="791">
        <v>115</v>
      </c>
      <c r="G629" s="791">
        <v>114</v>
      </c>
      <c r="H629" s="558"/>
      <c r="J629" s="260"/>
      <c r="K629" s="260"/>
      <c r="L629" s="260"/>
    </row>
    <row r="630" spans="1:12" x14ac:dyDescent="0.25">
      <c r="B630" s="55" t="s">
        <v>58</v>
      </c>
      <c r="C630" s="56" t="s">
        <v>10</v>
      </c>
      <c r="D630" s="56"/>
      <c r="E630" s="791">
        <v>10.199999999999999</v>
      </c>
      <c r="F630" s="791">
        <v>10.199999999999999</v>
      </c>
      <c r="G630" s="791">
        <v>10.199999999999999</v>
      </c>
      <c r="H630" s="558"/>
      <c r="J630" s="98"/>
      <c r="K630" s="98"/>
      <c r="L630" s="98"/>
    </row>
    <row r="631" spans="1:12" ht="16.5" thickBot="1" x14ac:dyDescent="0.3">
      <c r="B631" s="75"/>
      <c r="C631" s="60" t="s">
        <v>11</v>
      </c>
      <c r="D631" s="60"/>
      <c r="E631" s="791">
        <v>10.199999999999999</v>
      </c>
      <c r="F631" s="791">
        <v>10.199999999999999</v>
      </c>
      <c r="G631" s="791">
        <v>10.199999999999999</v>
      </c>
      <c r="H631" s="558"/>
      <c r="J631" s="260"/>
      <c r="K631" s="260"/>
      <c r="L631" s="260"/>
    </row>
    <row r="632" spans="1:12" ht="16.5" thickBot="1" x14ac:dyDescent="0.3">
      <c r="A632" s="76"/>
      <c r="B632" s="96" t="s">
        <v>81</v>
      </c>
      <c r="C632" s="118" t="s">
        <v>50</v>
      </c>
      <c r="D632" s="118"/>
      <c r="E632" s="119">
        <v>0</v>
      </c>
      <c r="F632" s="119">
        <v>0</v>
      </c>
      <c r="G632" s="149">
        <v>0</v>
      </c>
      <c r="H632" s="558"/>
    </row>
    <row r="633" spans="1:12" ht="16.5" thickBot="1" x14ac:dyDescent="0.3">
      <c r="A633" s="76"/>
      <c r="B633" s="96" t="s">
        <v>81</v>
      </c>
      <c r="C633" s="118" t="s">
        <v>47</v>
      </c>
      <c r="D633" s="118"/>
      <c r="E633" s="119">
        <v>0</v>
      </c>
      <c r="F633" s="119">
        <v>0</v>
      </c>
      <c r="G633" s="149">
        <v>0</v>
      </c>
      <c r="H633" s="558"/>
    </row>
    <row r="634" spans="1:12" x14ac:dyDescent="0.25">
      <c r="B634" s="100" t="s">
        <v>131</v>
      </c>
      <c r="C634" s="88"/>
      <c r="D634" s="58"/>
      <c r="E634" s="87"/>
      <c r="F634" s="87"/>
      <c r="G634" s="410"/>
      <c r="H634" s="558"/>
    </row>
    <row r="635" spans="1:12" x14ac:dyDescent="0.25">
      <c r="B635" s="538"/>
      <c r="C635" s="58"/>
      <c r="D635" s="58"/>
      <c r="E635" s="87"/>
      <c r="F635" s="87"/>
      <c r="G635" s="410"/>
      <c r="H635" s="558"/>
    </row>
    <row r="636" spans="1:12" ht="16.5" thickBot="1" x14ac:dyDescent="0.3">
      <c r="B636" s="539" t="s">
        <v>150</v>
      </c>
      <c r="C636" s="58"/>
      <c r="D636" s="58"/>
      <c r="E636" s="87"/>
      <c r="F636" s="87"/>
      <c r="G636" s="410"/>
      <c r="H636" s="558"/>
    </row>
    <row r="637" spans="1:12" ht="15.75" customHeight="1" x14ac:dyDescent="0.25">
      <c r="B637" s="822" t="s">
        <v>76</v>
      </c>
      <c r="C637" s="48" t="s">
        <v>1</v>
      </c>
      <c r="D637" s="817" t="s">
        <v>77</v>
      </c>
      <c r="E637" s="812" t="s">
        <v>246</v>
      </c>
      <c r="F637" s="813"/>
      <c r="G637" s="814"/>
      <c r="H637" s="925"/>
    </row>
    <row r="638" spans="1:12" x14ac:dyDescent="0.25">
      <c r="B638" s="823"/>
      <c r="C638" s="49" t="s">
        <v>2</v>
      </c>
      <c r="D638" s="818"/>
      <c r="E638" s="815" t="s">
        <v>4</v>
      </c>
      <c r="F638" s="815" t="s">
        <v>5</v>
      </c>
      <c r="G638" s="809" t="s">
        <v>209</v>
      </c>
      <c r="H638" s="926"/>
    </row>
    <row r="639" spans="1:12" ht="16.5" thickBot="1" x14ac:dyDescent="0.3">
      <c r="B639" s="824"/>
      <c r="C639" s="50" t="s">
        <v>3</v>
      </c>
      <c r="D639" s="819"/>
      <c r="E639" s="816"/>
      <c r="F639" s="816"/>
      <c r="G639" s="811"/>
      <c r="H639" s="926"/>
    </row>
    <row r="640" spans="1:12" x14ac:dyDescent="0.25">
      <c r="B640" s="51"/>
      <c r="C640" s="52"/>
      <c r="D640" s="89"/>
      <c r="E640" s="53"/>
      <c r="F640" s="53"/>
      <c r="G640" s="54"/>
      <c r="H640" s="558"/>
    </row>
    <row r="641" spans="2:12" x14ac:dyDescent="0.25">
      <c r="B641" s="55" t="s">
        <v>74</v>
      </c>
      <c r="C641" s="92" t="s">
        <v>6</v>
      </c>
      <c r="D641" s="155"/>
      <c r="E641" s="36">
        <v>37.200000000000003</v>
      </c>
      <c r="F641" s="36">
        <v>37.200000000000003</v>
      </c>
      <c r="G641" s="36">
        <v>32.4</v>
      </c>
      <c r="H641" s="558"/>
      <c r="I641" s="46"/>
      <c r="J641" s="260"/>
      <c r="K641" s="260"/>
      <c r="L641" s="260"/>
    </row>
    <row r="642" spans="2:12" x14ac:dyDescent="0.25">
      <c r="B642" s="99"/>
      <c r="C642" s="121"/>
      <c r="D642" s="155"/>
      <c r="E642" s="757"/>
      <c r="F642" s="757"/>
      <c r="G642" s="193"/>
      <c r="H642" s="558"/>
    </row>
    <row r="643" spans="2:12" x14ac:dyDescent="0.25">
      <c r="B643" s="55" t="s">
        <v>62</v>
      </c>
      <c r="C643" s="121" t="s">
        <v>6</v>
      </c>
      <c r="D643" s="90"/>
      <c r="E643" s="36">
        <v>1.2</v>
      </c>
      <c r="F643" s="36">
        <v>2.2000000000000002</v>
      </c>
      <c r="G643" s="36">
        <v>1.6</v>
      </c>
      <c r="H643" s="558"/>
      <c r="J643" s="57"/>
      <c r="K643" s="57"/>
      <c r="L643" s="57"/>
    </row>
    <row r="644" spans="2:12" ht="16.5" thickBot="1" x14ac:dyDescent="0.3">
      <c r="B644" s="183" t="s">
        <v>179</v>
      </c>
      <c r="C644" s="60" t="s">
        <v>7</v>
      </c>
      <c r="D644" s="60"/>
      <c r="E644" s="61">
        <v>20</v>
      </c>
      <c r="F644" s="61">
        <v>20</v>
      </c>
      <c r="G644" s="116">
        <v>20</v>
      </c>
      <c r="H644" s="558"/>
    </row>
    <row r="645" spans="2:12" x14ac:dyDescent="0.25">
      <c r="B645" s="99" t="s">
        <v>63</v>
      </c>
      <c r="C645" s="121" t="s">
        <v>6</v>
      </c>
      <c r="D645" s="56"/>
      <c r="E645" s="36">
        <v>2.7</v>
      </c>
      <c r="F645" s="36">
        <v>4.9000000000000004</v>
      </c>
      <c r="G645" s="36">
        <v>2.7</v>
      </c>
      <c r="H645" s="558"/>
      <c r="I645" s="46"/>
      <c r="J645" s="57"/>
      <c r="K645" s="57"/>
      <c r="L645" s="57"/>
    </row>
    <row r="646" spans="2:12" ht="16.5" thickBot="1" x14ac:dyDescent="0.3">
      <c r="B646" s="183" t="s">
        <v>179</v>
      </c>
      <c r="C646" s="60" t="s">
        <v>8</v>
      </c>
      <c r="D646" s="60"/>
      <c r="E646" s="61">
        <v>20</v>
      </c>
      <c r="F646" s="61">
        <v>20</v>
      </c>
      <c r="G646" s="116">
        <v>20</v>
      </c>
      <c r="H646" s="558"/>
      <c r="J646" s="555"/>
      <c r="K646" s="555"/>
      <c r="L646" s="555"/>
    </row>
    <row r="647" spans="2:12" ht="16.5" thickBot="1" x14ac:dyDescent="0.3">
      <c r="B647" s="528" t="s">
        <v>226</v>
      </c>
      <c r="C647" s="73" t="s">
        <v>6</v>
      </c>
      <c r="D647" s="73"/>
      <c r="E647" s="551">
        <v>0</v>
      </c>
      <c r="F647" s="551">
        <v>0</v>
      </c>
      <c r="G647" s="552">
        <v>0</v>
      </c>
      <c r="H647" s="558"/>
      <c r="J647" s="57"/>
      <c r="K647" s="57"/>
      <c r="L647" s="57"/>
    </row>
    <row r="648" spans="2:12" ht="16.5" thickBot="1" x14ac:dyDescent="0.3">
      <c r="B648" s="100" t="s">
        <v>35</v>
      </c>
      <c r="C648" s="121"/>
      <c r="D648" s="121"/>
      <c r="E648" s="106"/>
      <c r="F648" s="106"/>
      <c r="G648" s="193"/>
      <c r="H648" s="558"/>
      <c r="J648" s="803" t="s">
        <v>4</v>
      </c>
      <c r="K648" s="554" t="s">
        <v>5</v>
      </c>
      <c r="L648" s="804" t="s">
        <v>209</v>
      </c>
    </row>
    <row r="649" spans="2:12" x14ac:dyDescent="0.25">
      <c r="B649" s="68" t="s">
        <v>18</v>
      </c>
      <c r="C649" s="65" t="s">
        <v>6</v>
      </c>
      <c r="D649" s="56"/>
      <c r="E649" s="744">
        <v>0.2</v>
      </c>
      <c r="F649" s="744">
        <v>0.2</v>
      </c>
      <c r="G649" s="744">
        <v>0.2</v>
      </c>
      <c r="H649" s="558"/>
      <c r="J649" s="583">
        <v>0</v>
      </c>
      <c r="K649" s="269">
        <v>0</v>
      </c>
      <c r="L649" s="587">
        <v>0</v>
      </c>
    </row>
    <row r="650" spans="2:12" x14ac:dyDescent="0.25">
      <c r="B650" s="150" t="s">
        <v>19</v>
      </c>
      <c r="C650" s="65" t="s">
        <v>6</v>
      </c>
      <c r="D650" s="56"/>
      <c r="E650" s="744">
        <v>0.6</v>
      </c>
      <c r="F650" s="744">
        <v>1</v>
      </c>
      <c r="G650" s="744">
        <v>0.6</v>
      </c>
      <c r="H650" s="558"/>
      <c r="J650" s="584">
        <v>0.01</v>
      </c>
      <c r="K650" s="266">
        <v>0.02</v>
      </c>
      <c r="L650" s="588">
        <v>0.01</v>
      </c>
    </row>
    <row r="651" spans="2:12" x14ac:dyDescent="0.25">
      <c r="B651" s="150" t="s">
        <v>20</v>
      </c>
      <c r="C651" s="65" t="s">
        <v>6</v>
      </c>
      <c r="D651" s="56"/>
      <c r="E651" s="757">
        <v>1</v>
      </c>
      <c r="F651" s="744">
        <v>1.6</v>
      </c>
      <c r="G651" s="757">
        <v>1</v>
      </c>
      <c r="H651" s="558"/>
      <c r="J651" s="584">
        <v>0.02</v>
      </c>
      <c r="K651" s="266">
        <v>0.02</v>
      </c>
      <c r="L651" s="588">
        <v>0.02</v>
      </c>
    </row>
    <row r="652" spans="2:12" x14ac:dyDescent="0.25">
      <c r="B652" s="150" t="s">
        <v>17</v>
      </c>
      <c r="C652" s="65" t="s">
        <v>6</v>
      </c>
      <c r="D652" s="56"/>
      <c r="E652" s="744">
        <v>0.2</v>
      </c>
      <c r="F652" s="792">
        <v>0.2</v>
      </c>
      <c r="G652" s="744">
        <v>0.2</v>
      </c>
      <c r="H652" s="558"/>
      <c r="J652" s="584">
        <v>0</v>
      </c>
      <c r="K652" s="266">
        <v>0</v>
      </c>
      <c r="L652" s="588">
        <v>0</v>
      </c>
    </row>
    <row r="653" spans="2:12" x14ac:dyDescent="0.25">
      <c r="B653" s="150" t="s">
        <v>22</v>
      </c>
      <c r="C653" s="65" t="s">
        <v>6</v>
      </c>
      <c r="D653" s="56"/>
      <c r="E653" s="757">
        <v>1.4</v>
      </c>
      <c r="F653" s="744">
        <v>3</v>
      </c>
      <c r="G653" s="757">
        <v>1.6</v>
      </c>
      <c r="H653" s="558"/>
      <c r="J653" s="584">
        <v>0.02</v>
      </c>
      <c r="K653" s="266">
        <v>0.05</v>
      </c>
      <c r="L653" s="588">
        <v>0.02</v>
      </c>
    </row>
    <row r="654" spans="2:12" x14ac:dyDescent="0.25">
      <c r="B654" s="150" t="s">
        <v>23</v>
      </c>
      <c r="C654" s="65" t="s">
        <v>6</v>
      </c>
      <c r="D654" s="56"/>
      <c r="E654" s="722">
        <v>0.1</v>
      </c>
      <c r="F654" s="722">
        <v>0.1</v>
      </c>
      <c r="G654" s="722">
        <v>0.1</v>
      </c>
      <c r="H654" s="558"/>
      <c r="J654" s="584">
        <v>0</v>
      </c>
      <c r="K654" s="266">
        <v>0</v>
      </c>
      <c r="L654" s="588">
        <v>0</v>
      </c>
    </row>
    <row r="655" spans="2:12" ht="16.5" thickBot="1" x14ac:dyDescent="0.3">
      <c r="B655" s="112" t="s">
        <v>21</v>
      </c>
      <c r="C655" s="113" t="s">
        <v>6</v>
      </c>
      <c r="D655" s="60"/>
      <c r="E655" s="744">
        <v>0.4</v>
      </c>
      <c r="F655" s="744">
        <v>1</v>
      </c>
      <c r="G655" s="744">
        <v>0.6</v>
      </c>
      <c r="H655" s="558"/>
      <c r="J655" s="585">
        <v>0.01</v>
      </c>
      <c r="K655" s="270">
        <v>0.02</v>
      </c>
      <c r="L655" s="589">
        <v>0.01</v>
      </c>
    </row>
    <row r="656" spans="2:12" ht="16.5" thickBot="1" x14ac:dyDescent="0.3">
      <c r="B656" s="72" t="s">
        <v>108</v>
      </c>
      <c r="C656" s="109"/>
      <c r="D656" s="101"/>
      <c r="E656" s="94">
        <v>3.9</v>
      </c>
      <c r="F656" s="94">
        <v>7.1</v>
      </c>
      <c r="G656" s="145">
        <v>4.3</v>
      </c>
      <c r="H656" s="558"/>
      <c r="J656" s="282">
        <v>0.06</v>
      </c>
      <c r="K656" s="283">
        <v>0.11</v>
      </c>
      <c r="L656" s="284">
        <v>0.06</v>
      </c>
    </row>
    <row r="657" spans="1:12" x14ac:dyDescent="0.25">
      <c r="B657" s="51" t="s">
        <v>9</v>
      </c>
      <c r="C657" s="52" t="s">
        <v>10</v>
      </c>
      <c r="D657" s="52"/>
      <c r="E657" s="744">
        <v>114</v>
      </c>
      <c r="F657" s="744">
        <v>114</v>
      </c>
      <c r="G657" s="744">
        <v>114</v>
      </c>
      <c r="H657" s="558"/>
    </row>
    <row r="658" spans="1:12" x14ac:dyDescent="0.25">
      <c r="B658" s="55"/>
      <c r="C658" s="56" t="s">
        <v>11</v>
      </c>
      <c r="D658" s="56"/>
      <c r="E658" s="744">
        <v>114</v>
      </c>
      <c r="F658" s="744">
        <v>114</v>
      </c>
      <c r="G658" s="744">
        <v>114</v>
      </c>
      <c r="H658" s="558"/>
      <c r="J658" s="260"/>
      <c r="K658" s="260"/>
      <c r="L658" s="260"/>
    </row>
    <row r="659" spans="1:12" x14ac:dyDescent="0.25">
      <c r="B659" s="55" t="s">
        <v>58</v>
      </c>
      <c r="C659" s="56" t="s">
        <v>10</v>
      </c>
      <c r="D659" s="56"/>
      <c r="E659" s="744">
        <v>10.3</v>
      </c>
      <c r="F659" s="744">
        <v>10.3</v>
      </c>
      <c r="G659" s="744">
        <v>10.3</v>
      </c>
      <c r="H659" s="558"/>
    </row>
    <row r="660" spans="1:12" ht="16.5" thickBot="1" x14ac:dyDescent="0.3">
      <c r="B660" s="75"/>
      <c r="C660" s="60" t="s">
        <v>11</v>
      </c>
      <c r="D660" s="60"/>
      <c r="E660" s="744">
        <v>10.3</v>
      </c>
      <c r="F660" s="744">
        <v>10.3</v>
      </c>
      <c r="G660" s="744">
        <v>10.3</v>
      </c>
      <c r="H660" s="558"/>
    </row>
    <row r="661" spans="1:12" ht="16.5" thickBot="1" x14ac:dyDescent="0.3">
      <c r="A661" s="76"/>
      <c r="B661" s="96" t="s">
        <v>81</v>
      </c>
      <c r="C661" s="97" t="s">
        <v>50</v>
      </c>
      <c r="D661" s="97"/>
      <c r="E661" s="119">
        <v>0</v>
      </c>
      <c r="F661" s="119">
        <v>0</v>
      </c>
      <c r="G661" s="149">
        <v>0</v>
      </c>
      <c r="H661" s="558"/>
    </row>
    <row r="662" spans="1:12" ht="16.5" thickBot="1" x14ac:dyDescent="0.3">
      <c r="A662" s="76"/>
      <c r="B662" s="96" t="s">
        <v>81</v>
      </c>
      <c r="C662" s="97" t="s">
        <v>47</v>
      </c>
      <c r="D662" s="97"/>
      <c r="E662" s="119">
        <v>0</v>
      </c>
      <c r="F662" s="119">
        <v>0</v>
      </c>
      <c r="G662" s="149">
        <v>0</v>
      </c>
      <c r="H662" s="558"/>
    </row>
    <row r="663" spans="1:12" ht="16.5" thickBot="1" x14ac:dyDescent="0.3">
      <c r="B663" s="290" t="s">
        <v>123</v>
      </c>
      <c r="C663" s="530"/>
      <c r="D663" s="530"/>
      <c r="E663" s="576"/>
      <c r="F663" s="576"/>
      <c r="G663" s="577"/>
      <c r="H663" s="558"/>
    </row>
    <row r="664" spans="1:12" x14ac:dyDescent="0.25">
      <c r="B664" s="538"/>
      <c r="C664" s="58"/>
      <c r="D664" s="58"/>
      <c r="E664" s="87"/>
      <c r="F664" s="87"/>
      <c r="G664" s="410"/>
    </row>
    <row r="665" spans="1:12" ht="16.5" thickBot="1" x14ac:dyDescent="0.3">
      <c r="B665" s="564" t="s">
        <v>160</v>
      </c>
      <c r="C665" s="58"/>
      <c r="D665" s="58"/>
      <c r="E665" s="87"/>
      <c r="F665" s="87"/>
      <c r="G665" s="410"/>
    </row>
    <row r="666" spans="1:12" ht="15.75" customHeight="1" x14ac:dyDescent="0.25">
      <c r="B666" s="822" t="s">
        <v>76</v>
      </c>
      <c r="C666" s="48" t="s">
        <v>1</v>
      </c>
      <c r="D666" s="817" t="s">
        <v>77</v>
      </c>
      <c r="E666" s="812" t="s">
        <v>246</v>
      </c>
      <c r="F666" s="813"/>
      <c r="G666" s="814"/>
      <c r="H666" s="925"/>
    </row>
    <row r="667" spans="1:12" x14ac:dyDescent="0.25">
      <c r="B667" s="823"/>
      <c r="C667" s="49" t="s">
        <v>2</v>
      </c>
      <c r="D667" s="818"/>
      <c r="E667" s="815" t="s">
        <v>4</v>
      </c>
      <c r="F667" s="815" t="s">
        <v>5</v>
      </c>
      <c r="G667" s="809" t="s">
        <v>209</v>
      </c>
      <c r="H667" s="926"/>
    </row>
    <row r="668" spans="1:12" ht="16.5" thickBot="1" x14ac:dyDescent="0.3">
      <c r="B668" s="824"/>
      <c r="C668" s="50" t="s">
        <v>3</v>
      </c>
      <c r="D668" s="819"/>
      <c r="E668" s="816"/>
      <c r="F668" s="816"/>
      <c r="G668" s="811"/>
      <c r="H668" s="926"/>
    </row>
    <row r="669" spans="1:12" x14ac:dyDescent="0.25">
      <c r="B669" s="51"/>
      <c r="C669" s="52"/>
      <c r="D669" s="52"/>
      <c r="E669" s="53"/>
      <c r="F669" s="53"/>
      <c r="G669" s="54"/>
      <c r="H669" s="558"/>
    </row>
    <row r="670" spans="1:12" x14ac:dyDescent="0.25">
      <c r="B670" s="55" t="s">
        <v>75</v>
      </c>
      <c r="C670" s="92" t="s">
        <v>6</v>
      </c>
      <c r="D670" s="56" t="s">
        <v>186</v>
      </c>
      <c r="E670" s="36">
        <v>0.3</v>
      </c>
      <c r="F670" s="36">
        <v>0.3</v>
      </c>
      <c r="G670" s="36">
        <v>0.3</v>
      </c>
      <c r="H670" s="558"/>
    </row>
    <row r="671" spans="1:12" x14ac:dyDescent="0.25">
      <c r="B671" s="55"/>
      <c r="C671" s="121"/>
      <c r="D671" s="56"/>
      <c r="E671" s="36"/>
      <c r="F671" s="36"/>
      <c r="G671" s="36"/>
      <c r="H671" s="558"/>
    </row>
    <row r="672" spans="1:12" x14ac:dyDescent="0.25">
      <c r="B672" s="108" t="s">
        <v>177</v>
      </c>
      <c r="C672" s="92" t="s">
        <v>6</v>
      </c>
      <c r="D672" s="56" t="s">
        <v>186</v>
      </c>
      <c r="E672" s="36">
        <v>0</v>
      </c>
      <c r="F672" s="36">
        <v>0</v>
      </c>
      <c r="G672" s="36">
        <v>0</v>
      </c>
      <c r="H672" s="558"/>
    </row>
    <row r="673" spans="1:12" x14ac:dyDescent="0.25">
      <c r="B673" s="99" t="s">
        <v>85</v>
      </c>
      <c r="C673" s="65" t="s">
        <v>6</v>
      </c>
      <c r="D673" s="56"/>
      <c r="E673" s="36">
        <v>3.7</v>
      </c>
      <c r="F673" s="36">
        <v>4.3</v>
      </c>
      <c r="G673" s="36">
        <v>4.3</v>
      </c>
      <c r="H673" s="558"/>
      <c r="J673" s="260"/>
      <c r="K673" s="260"/>
      <c r="L673" s="260"/>
    </row>
    <row r="674" spans="1:12" ht="16.5" thickBot="1" x14ac:dyDescent="0.3">
      <c r="B674" s="183" t="s">
        <v>179</v>
      </c>
      <c r="C674" s="60" t="s">
        <v>7</v>
      </c>
      <c r="D674" s="60"/>
      <c r="E674" s="61">
        <v>1</v>
      </c>
      <c r="F674" s="61">
        <v>1</v>
      </c>
      <c r="G674" s="116">
        <v>1</v>
      </c>
      <c r="H674" s="558"/>
    </row>
    <row r="675" spans="1:12" x14ac:dyDescent="0.25">
      <c r="B675" s="276" t="s">
        <v>178</v>
      </c>
      <c r="C675" s="65" t="s">
        <v>6</v>
      </c>
      <c r="D675" s="121"/>
      <c r="E675" s="106">
        <v>0</v>
      </c>
      <c r="F675" s="106">
        <v>0</v>
      </c>
      <c r="G675" s="193">
        <v>0</v>
      </c>
      <c r="H675" s="558"/>
    </row>
    <row r="676" spans="1:12" ht="16.5" thickBot="1" x14ac:dyDescent="0.3">
      <c r="B676" s="99" t="s">
        <v>60</v>
      </c>
      <c r="C676" s="65" t="s">
        <v>6</v>
      </c>
      <c r="D676" s="56"/>
      <c r="E676" s="106">
        <v>0</v>
      </c>
      <c r="F676" s="106">
        <v>0</v>
      </c>
      <c r="G676" s="193">
        <v>0</v>
      </c>
      <c r="H676" s="558"/>
    </row>
    <row r="677" spans="1:12" ht="16.5" thickBot="1" x14ac:dyDescent="0.3">
      <c r="B677" s="183" t="s">
        <v>179</v>
      </c>
      <c r="C677" s="60" t="s">
        <v>8</v>
      </c>
      <c r="D677" s="60"/>
      <c r="E677" s="106">
        <v>1</v>
      </c>
      <c r="F677" s="106">
        <v>1</v>
      </c>
      <c r="G677" s="193">
        <v>1</v>
      </c>
      <c r="H677" s="558"/>
      <c r="J677" s="806" t="s">
        <v>117</v>
      </c>
      <c r="K677" s="807"/>
      <c r="L677" s="808"/>
    </row>
    <row r="678" spans="1:12" ht="16.5" thickBot="1" x14ac:dyDescent="0.3">
      <c r="B678" s="100" t="s">
        <v>35</v>
      </c>
      <c r="C678" s="56"/>
      <c r="D678" s="56"/>
      <c r="E678" s="36"/>
      <c r="F678" s="36"/>
      <c r="G678" s="37"/>
      <c r="H678" s="558"/>
      <c r="J678" s="803" t="s">
        <v>4</v>
      </c>
      <c r="K678" s="554" t="s">
        <v>5</v>
      </c>
      <c r="L678" s="586" t="s">
        <v>209</v>
      </c>
    </row>
    <row r="679" spans="1:12" x14ac:dyDescent="0.25">
      <c r="B679" s="68" t="s">
        <v>18</v>
      </c>
      <c r="C679" s="65" t="s">
        <v>6</v>
      </c>
      <c r="D679" s="56"/>
      <c r="E679" s="794">
        <v>2.2000000000000002</v>
      </c>
      <c r="F679" s="744">
        <v>2.4</v>
      </c>
      <c r="G679" s="794">
        <v>2.5</v>
      </c>
      <c r="H679" s="558"/>
      <c r="J679" s="583">
        <v>0.03</v>
      </c>
      <c r="K679" s="269">
        <v>0.04</v>
      </c>
      <c r="L679" s="587">
        <v>0.04</v>
      </c>
    </row>
    <row r="680" spans="1:12" x14ac:dyDescent="0.25">
      <c r="B680" s="150" t="s">
        <v>19</v>
      </c>
      <c r="C680" s="65" t="s">
        <v>6</v>
      </c>
      <c r="D680" s="56"/>
      <c r="E680" s="794">
        <v>0.1</v>
      </c>
      <c r="F680" s="744">
        <v>0.1</v>
      </c>
      <c r="G680" s="794">
        <v>0.2</v>
      </c>
      <c r="H680" s="558"/>
      <c r="J680" s="584">
        <v>0</v>
      </c>
      <c r="K680" s="266">
        <v>0</v>
      </c>
      <c r="L680" s="588">
        <v>0</v>
      </c>
    </row>
    <row r="681" spans="1:12" x14ac:dyDescent="0.25">
      <c r="B681" s="150" t="s">
        <v>20</v>
      </c>
      <c r="C681" s="65" t="s">
        <v>6</v>
      </c>
      <c r="D681" s="56"/>
      <c r="E681" s="794">
        <v>0.2</v>
      </c>
      <c r="F681" s="744">
        <v>0.2</v>
      </c>
      <c r="G681" s="794">
        <v>0.2</v>
      </c>
      <c r="H681" s="558"/>
      <c r="J681" s="584">
        <v>0</v>
      </c>
      <c r="K681" s="266">
        <v>0</v>
      </c>
      <c r="L681" s="588">
        <v>0</v>
      </c>
    </row>
    <row r="682" spans="1:12" x14ac:dyDescent="0.25">
      <c r="B682" s="150" t="s">
        <v>17</v>
      </c>
      <c r="C682" s="65" t="s">
        <v>6</v>
      </c>
      <c r="D682" s="56"/>
      <c r="E682" s="794">
        <v>1</v>
      </c>
      <c r="F682" s="744">
        <v>1.4</v>
      </c>
      <c r="G682" s="794">
        <v>1.2</v>
      </c>
      <c r="H682" s="558"/>
      <c r="J682" s="584">
        <v>0.02</v>
      </c>
      <c r="K682" s="266">
        <v>0.02</v>
      </c>
      <c r="L682" s="588">
        <v>0.02</v>
      </c>
    </row>
    <row r="683" spans="1:12" x14ac:dyDescent="0.25">
      <c r="B683" s="150" t="s">
        <v>22</v>
      </c>
      <c r="C683" s="65" t="s">
        <v>6</v>
      </c>
      <c r="D683" s="56"/>
      <c r="E683" s="794">
        <v>0.1</v>
      </c>
      <c r="F683" s="744">
        <v>0.1</v>
      </c>
      <c r="G683" s="794">
        <v>0.1</v>
      </c>
      <c r="H683" s="558"/>
      <c r="J683" s="584">
        <v>0</v>
      </c>
      <c r="K683" s="266">
        <v>0</v>
      </c>
      <c r="L683" s="588">
        <v>0</v>
      </c>
    </row>
    <row r="684" spans="1:12" s="76" customFormat="1" ht="16.5" thickBot="1" x14ac:dyDescent="0.3">
      <c r="A684" s="1"/>
      <c r="B684" s="112" t="s">
        <v>23</v>
      </c>
      <c r="C684" s="113" t="s">
        <v>6</v>
      </c>
      <c r="D684" s="60"/>
      <c r="E684" s="797">
        <v>0.1</v>
      </c>
      <c r="F684" s="798">
        <v>0.1</v>
      </c>
      <c r="G684" s="797">
        <v>0.1</v>
      </c>
      <c r="H684" s="558"/>
      <c r="I684" s="1"/>
      <c r="J684" s="585">
        <v>0</v>
      </c>
      <c r="K684" s="270">
        <v>0</v>
      </c>
      <c r="L684" s="589">
        <v>0</v>
      </c>
    </row>
    <row r="685" spans="1:12" ht="16.5" thickBot="1" x14ac:dyDescent="0.3">
      <c r="B685" s="72" t="s">
        <v>108</v>
      </c>
      <c r="C685" s="109" t="s">
        <v>47</v>
      </c>
      <c r="D685" s="101"/>
      <c r="E685" s="94">
        <v>3.7</v>
      </c>
      <c r="F685" s="94">
        <v>4.3</v>
      </c>
      <c r="G685" s="145">
        <v>4.3</v>
      </c>
      <c r="H685" s="558"/>
      <c r="J685" s="282">
        <v>0.05</v>
      </c>
      <c r="K685" s="283">
        <v>0.06</v>
      </c>
      <c r="L685" s="284">
        <v>0.06</v>
      </c>
    </row>
    <row r="686" spans="1:12" x14ac:dyDescent="0.25">
      <c r="B686" s="51" t="s">
        <v>57</v>
      </c>
      <c r="C686" s="52" t="s">
        <v>10</v>
      </c>
      <c r="D686" s="52"/>
      <c r="E686" s="744">
        <v>36</v>
      </c>
      <c r="F686" s="744">
        <v>36</v>
      </c>
      <c r="G686" s="744">
        <v>36</v>
      </c>
      <c r="H686" s="558"/>
      <c r="J686" s="221"/>
      <c r="K686" s="221"/>
      <c r="L686" s="221"/>
    </row>
    <row r="687" spans="1:12" x14ac:dyDescent="0.25">
      <c r="B687" s="55"/>
      <c r="C687" s="56" t="s">
        <v>11</v>
      </c>
      <c r="D687" s="56"/>
      <c r="E687" s="744">
        <v>36</v>
      </c>
      <c r="F687" s="744">
        <v>36</v>
      </c>
      <c r="G687" s="744">
        <v>36</v>
      </c>
      <c r="H687" s="558"/>
      <c r="J687" s="98"/>
      <c r="K687" s="98"/>
      <c r="L687" s="98"/>
    </row>
    <row r="688" spans="1:12" x14ac:dyDescent="0.25">
      <c r="B688" s="55" t="s">
        <v>58</v>
      </c>
      <c r="C688" s="56" t="s">
        <v>10</v>
      </c>
      <c r="D688" s="56"/>
      <c r="E688" s="744">
        <v>10.4</v>
      </c>
      <c r="F688" s="744">
        <v>10.4</v>
      </c>
      <c r="G688" s="744">
        <v>10.4</v>
      </c>
      <c r="H688" s="558"/>
    </row>
    <row r="689" spans="1:8" ht="16.5" thickBot="1" x14ac:dyDescent="0.3">
      <c r="B689" s="75"/>
      <c r="C689" s="60" t="s">
        <v>11</v>
      </c>
      <c r="D689" s="60"/>
      <c r="E689" s="744">
        <v>10.4</v>
      </c>
      <c r="F689" s="744">
        <v>10.4</v>
      </c>
      <c r="G689" s="744">
        <v>10.4</v>
      </c>
      <c r="H689" s="558"/>
    </row>
    <row r="690" spans="1:8" ht="16.5" thickBot="1" x14ac:dyDescent="0.3">
      <c r="A690" s="76"/>
      <c r="B690" s="96" t="s">
        <v>81</v>
      </c>
      <c r="C690" s="97" t="s">
        <v>50</v>
      </c>
      <c r="D690" s="158"/>
      <c r="E690" s="119">
        <v>0</v>
      </c>
      <c r="F690" s="119">
        <v>0</v>
      </c>
      <c r="G690" s="149">
        <v>0</v>
      </c>
      <c r="H690" s="558"/>
    </row>
    <row r="691" spans="1:8" ht="16.5" thickBot="1" x14ac:dyDescent="0.3">
      <c r="B691" s="290" t="s">
        <v>123</v>
      </c>
      <c r="C691" s="530"/>
      <c r="D691" s="530"/>
      <c r="E691" s="576"/>
      <c r="F691" s="576"/>
      <c r="G691" s="577"/>
      <c r="H691" s="558"/>
    </row>
    <row r="711" spans="1:12" s="76" customFormat="1" x14ac:dyDescent="0.25">
      <c r="A711" s="1"/>
      <c r="B711" s="1"/>
      <c r="C711" s="1"/>
      <c r="D711" s="1"/>
      <c r="E711" s="46"/>
      <c r="F711" s="46"/>
      <c r="G711" s="46"/>
      <c r="H711" s="541"/>
      <c r="I711" s="1"/>
      <c r="J711" s="2"/>
      <c r="K711" s="2"/>
      <c r="L711" s="2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8">
    <mergeCell ref="H97:I97"/>
    <mergeCell ref="H96:I96"/>
    <mergeCell ref="J307:L307"/>
    <mergeCell ref="B190:B192"/>
    <mergeCell ref="E111:G111"/>
    <mergeCell ref="E112:E113"/>
    <mergeCell ref="D140:D142"/>
    <mergeCell ref="B140:B142"/>
    <mergeCell ref="B165:B167"/>
    <mergeCell ref="D165:D167"/>
    <mergeCell ref="D190:D192"/>
    <mergeCell ref="E190:G190"/>
    <mergeCell ref="F166:F167"/>
    <mergeCell ref="G166:G167"/>
    <mergeCell ref="F112:F113"/>
    <mergeCell ref="E224:E225"/>
    <mergeCell ref="F224:F225"/>
    <mergeCell ref="G224:G225"/>
    <mergeCell ref="E140:G140"/>
    <mergeCell ref="G251:G252"/>
    <mergeCell ref="B223:B225"/>
    <mergeCell ref="E292:G292"/>
    <mergeCell ref="J147:L147"/>
    <mergeCell ref="H93:I93"/>
    <mergeCell ref="H92:I92"/>
    <mergeCell ref="H91:I91"/>
    <mergeCell ref="G525:G526"/>
    <mergeCell ref="B273:B275"/>
    <mergeCell ref="D273:D275"/>
    <mergeCell ref="F469:F470"/>
    <mergeCell ref="E524:G524"/>
    <mergeCell ref="B488:B490"/>
    <mergeCell ref="G386:G387"/>
    <mergeCell ref="G342:G343"/>
    <mergeCell ref="G469:G470"/>
    <mergeCell ref="E468:G468"/>
    <mergeCell ref="E489:E490"/>
    <mergeCell ref="F489:F490"/>
    <mergeCell ref="G489:G490"/>
    <mergeCell ref="D409:D411"/>
    <mergeCell ref="D488:D490"/>
    <mergeCell ref="B468:B470"/>
    <mergeCell ref="D468:D470"/>
    <mergeCell ref="B431:B433"/>
    <mergeCell ref="D431:D433"/>
    <mergeCell ref="G410:G411"/>
    <mergeCell ref="F410:F411"/>
    <mergeCell ref="E432:E433"/>
    <mergeCell ref="F432:F433"/>
    <mergeCell ref="G432:G433"/>
    <mergeCell ref="E488:G488"/>
    <mergeCell ref="B385:B387"/>
    <mergeCell ref="D385:D387"/>
    <mergeCell ref="B292:B294"/>
    <mergeCell ref="G191:G192"/>
    <mergeCell ref="E410:E411"/>
    <mergeCell ref="B409:B411"/>
    <mergeCell ref="E409:G409"/>
    <mergeCell ref="E469:E470"/>
    <mergeCell ref="D292:D294"/>
    <mergeCell ref="B250:B252"/>
    <mergeCell ref="D250:D252"/>
    <mergeCell ref="E386:E387"/>
    <mergeCell ref="F386:F387"/>
    <mergeCell ref="B341:B343"/>
    <mergeCell ref="D341:D343"/>
    <mergeCell ref="E342:E343"/>
    <mergeCell ref="E293:E294"/>
    <mergeCell ref="F293:F294"/>
    <mergeCell ref="E273:G273"/>
    <mergeCell ref="F251:F252"/>
    <mergeCell ref="B566:B568"/>
    <mergeCell ref="D566:D568"/>
    <mergeCell ref="B637:B639"/>
    <mergeCell ref="D637:D639"/>
    <mergeCell ref="B609:B611"/>
    <mergeCell ref="D609:D611"/>
    <mergeCell ref="B524:B526"/>
    <mergeCell ref="D524:D526"/>
    <mergeCell ref="B547:B549"/>
    <mergeCell ref="D547:D549"/>
    <mergeCell ref="B666:B668"/>
    <mergeCell ref="D666:D668"/>
    <mergeCell ref="E666:G666"/>
    <mergeCell ref="E667:E668"/>
    <mergeCell ref="F667:F668"/>
    <mergeCell ref="G667:G668"/>
    <mergeCell ref="F610:F611"/>
    <mergeCell ref="G610:G611"/>
    <mergeCell ref="E637:G637"/>
    <mergeCell ref="E610:E611"/>
    <mergeCell ref="J677:L677"/>
    <mergeCell ref="E567:E568"/>
    <mergeCell ref="F567:F568"/>
    <mergeCell ref="G567:G568"/>
    <mergeCell ref="E638:E639"/>
    <mergeCell ref="J416:L416"/>
    <mergeCell ref="J444:L444"/>
    <mergeCell ref="J473:L473"/>
    <mergeCell ref="J502:L502"/>
    <mergeCell ref="J588:L588"/>
    <mergeCell ref="E548:E549"/>
    <mergeCell ref="F548:F549"/>
    <mergeCell ref="G548:G549"/>
    <mergeCell ref="E547:G547"/>
    <mergeCell ref="J618:L618"/>
    <mergeCell ref="E566:G566"/>
    <mergeCell ref="F638:F639"/>
    <mergeCell ref="G638:G639"/>
    <mergeCell ref="E609:G609"/>
    <mergeCell ref="J552:L552"/>
    <mergeCell ref="E431:G431"/>
    <mergeCell ref="E525:E526"/>
    <mergeCell ref="F525:F526"/>
    <mergeCell ref="J531:L531"/>
    <mergeCell ref="F2:L2"/>
    <mergeCell ref="E13:G13"/>
    <mergeCell ref="E14:E15"/>
    <mergeCell ref="J39:L39"/>
    <mergeCell ref="B13:B15"/>
    <mergeCell ref="D13:D15"/>
    <mergeCell ref="E79:E80"/>
    <mergeCell ref="B78:B80"/>
    <mergeCell ref="G79:G80"/>
    <mergeCell ref="F79:F80"/>
    <mergeCell ref="B5:G5"/>
    <mergeCell ref="B6:G6"/>
    <mergeCell ref="F8:G8"/>
    <mergeCell ref="A7:H7"/>
    <mergeCell ref="D78:D80"/>
    <mergeCell ref="F14:F15"/>
    <mergeCell ref="G14:G15"/>
    <mergeCell ref="E78:G78"/>
    <mergeCell ref="C11:E11"/>
    <mergeCell ref="H90:I90"/>
    <mergeCell ref="B111:B113"/>
    <mergeCell ref="E141:E142"/>
    <mergeCell ref="F141:F142"/>
    <mergeCell ref="H98:I98"/>
    <mergeCell ref="H99:I99"/>
    <mergeCell ref="H95:I95"/>
    <mergeCell ref="H94:I94"/>
    <mergeCell ref="J394:L394"/>
    <mergeCell ref="E274:E275"/>
    <mergeCell ref="F274:F275"/>
    <mergeCell ref="G274:G275"/>
    <mergeCell ref="E223:G223"/>
    <mergeCell ref="J203:L203"/>
    <mergeCell ref="J233:L233"/>
    <mergeCell ref="J257:L257"/>
    <mergeCell ref="J356:L356"/>
    <mergeCell ref="E385:G385"/>
    <mergeCell ref="F342:F343"/>
    <mergeCell ref="E341:G341"/>
    <mergeCell ref="J278:L278"/>
    <mergeCell ref="E250:G250"/>
    <mergeCell ref="G293:G294"/>
    <mergeCell ref="E251:E252"/>
    <mergeCell ref="J120:L120"/>
    <mergeCell ref="G141:G142"/>
    <mergeCell ref="G112:G113"/>
    <mergeCell ref="E165:G165"/>
    <mergeCell ref="E166:E167"/>
    <mergeCell ref="D111:D113"/>
    <mergeCell ref="D223:D225"/>
    <mergeCell ref="E191:E192"/>
    <mergeCell ref="F191:F192"/>
    <mergeCell ref="J172:L172"/>
  </mergeCells>
  <phoneticPr fontId="2" type="noConversion"/>
  <pageMargins left="0.55118110236220474" right="0.15748031496062992" top="0.55118110236220474" bottom="0.70866141732283472" header="0.51181102362204722" footer="0.51181102362204722"/>
  <pageSetup paperSize="9" fitToHeight="0" orientation="landscape" r:id="rId3"/>
  <headerFooter alignWithMargins="0">
    <oddFooter>&amp;R&amp;A&amp;P</oddFooter>
  </headerFooter>
  <rowBreaks count="24" manualBreakCount="24">
    <brk id="32" max="11" man="1"/>
    <brk id="64" max="11" man="1"/>
    <brk id="96" max="11" man="1"/>
    <brk id="108" max="16383" man="1"/>
    <brk id="138" max="11" man="1"/>
    <brk id="162" max="16383" man="1"/>
    <brk id="188" max="11" man="1"/>
    <brk id="220" max="16383" man="1"/>
    <brk id="248" max="11" man="1"/>
    <brk id="270" max="16383" man="1"/>
    <brk id="300" max="11" man="1"/>
    <brk id="324" max="11" man="1"/>
    <brk id="355" max="11" man="1"/>
    <brk id="382" max="16383" man="1"/>
    <brk id="407" max="11" man="1"/>
    <brk id="428" max="16383" man="1"/>
    <brk id="460" max="11" man="1"/>
    <brk id="485" max="16383" man="1"/>
    <brk id="514" max="11" man="1"/>
    <brk id="544" max="16383" man="1"/>
    <brk id="575" max="11" man="1"/>
    <brk id="606" max="16383" man="1"/>
    <brk id="635" max="11" man="1"/>
    <brk id="6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2"/>
  <sheetViews>
    <sheetView view="pageBreakPreview" topLeftCell="B1" zoomScale="80" zoomScaleSheetLayoutView="80" workbookViewId="0">
      <selection activeCell="F91" sqref="F91:F92"/>
    </sheetView>
  </sheetViews>
  <sheetFormatPr defaultRowHeight="12.75" x14ac:dyDescent="0.2"/>
  <cols>
    <col min="1" max="1" width="6.85546875" style="10" customWidth="1"/>
    <col min="2" max="2" width="30.140625" style="10" customWidth="1"/>
    <col min="3" max="3" width="16" style="10" customWidth="1"/>
    <col min="4" max="4" width="13" style="10" customWidth="1"/>
    <col min="5" max="5" width="12.28515625" style="10" customWidth="1"/>
    <col min="6" max="6" width="20.7109375" style="10" customWidth="1"/>
    <col min="7" max="16384" width="9.140625" style="10"/>
  </cols>
  <sheetData>
    <row r="1" spans="1:6" ht="15" x14ac:dyDescent="0.25">
      <c r="A1" s="839" t="s">
        <v>236</v>
      </c>
      <c r="B1" s="840"/>
      <c r="C1" s="840"/>
      <c r="D1" s="840"/>
      <c r="E1" s="840"/>
      <c r="F1" s="841"/>
    </row>
    <row r="2" spans="1:6" ht="18.75" x14ac:dyDescent="0.3">
      <c r="A2" s="842" t="s">
        <v>51</v>
      </c>
      <c r="B2" s="843"/>
      <c r="C2" s="843"/>
      <c r="D2" s="843"/>
      <c r="E2" s="843"/>
      <c r="F2" s="844"/>
    </row>
    <row r="3" spans="1:6" ht="19.5" thickBot="1" x14ac:dyDescent="0.25">
      <c r="A3" s="845" t="s">
        <v>242</v>
      </c>
      <c r="B3" s="846"/>
      <c r="C3" s="846"/>
      <c r="D3" s="846"/>
      <c r="E3" s="846"/>
      <c r="F3" s="847"/>
    </row>
    <row r="4" spans="1:6" ht="18.75" customHeight="1" x14ac:dyDescent="0.3">
      <c r="A4" s="159"/>
      <c r="B4" s="160"/>
      <c r="C4" s="161"/>
      <c r="D4" s="3" t="s">
        <v>40</v>
      </c>
      <c r="E4" s="848" t="s">
        <v>247</v>
      </c>
      <c r="F4" s="849"/>
    </row>
    <row r="5" spans="1:6" ht="18.95" customHeight="1" x14ac:dyDescent="0.3">
      <c r="A5" s="162"/>
      <c r="B5" s="163" t="s">
        <v>93</v>
      </c>
      <c r="C5" s="164"/>
      <c r="D5" s="4"/>
      <c r="E5" s="4"/>
      <c r="F5" s="5"/>
    </row>
    <row r="6" spans="1:6" ht="19.5" thickBot="1" x14ac:dyDescent="0.25">
      <c r="A6" s="165"/>
      <c r="B6" s="6"/>
      <c r="C6" s="6"/>
      <c r="D6" s="6"/>
      <c r="E6" s="7"/>
      <c r="F6" s="8"/>
    </row>
    <row r="7" spans="1:6" ht="19.5" thickBot="1" x14ac:dyDescent="0.35">
      <c r="A7" s="166">
        <v>1</v>
      </c>
      <c r="B7" s="167" t="s">
        <v>142</v>
      </c>
      <c r="C7" s="168"/>
      <c r="D7" s="9" t="s">
        <v>87</v>
      </c>
      <c r="E7" s="9" t="s">
        <v>5</v>
      </c>
      <c r="F7" s="188" t="s">
        <v>209</v>
      </c>
    </row>
    <row r="8" spans="1:6" ht="18.75" x14ac:dyDescent="0.3">
      <c r="A8" s="169"/>
      <c r="B8" s="170" t="s">
        <v>7</v>
      </c>
      <c r="C8" s="170" t="s">
        <v>88</v>
      </c>
      <c r="D8" s="11">
        <v>4.42</v>
      </c>
      <c r="E8" s="11">
        <v>7.5</v>
      </c>
      <c r="F8" s="12">
        <v>7.7</v>
      </c>
    </row>
    <row r="9" spans="1:6" ht="18.75" x14ac:dyDescent="0.3">
      <c r="A9" s="162"/>
      <c r="B9" s="164"/>
      <c r="C9" s="164" t="s">
        <v>89</v>
      </c>
      <c r="D9" s="13">
        <v>2.4500000000000002</v>
      </c>
      <c r="E9" s="13">
        <v>4.16</v>
      </c>
      <c r="F9" s="14">
        <v>4.2699999999999996</v>
      </c>
    </row>
    <row r="10" spans="1:6" ht="18.75" x14ac:dyDescent="0.3">
      <c r="A10" s="162"/>
      <c r="B10" s="164" t="s">
        <v>8</v>
      </c>
      <c r="C10" s="164" t="s">
        <v>88</v>
      </c>
      <c r="D10" s="13">
        <v>0</v>
      </c>
      <c r="E10" s="13">
        <v>0</v>
      </c>
      <c r="F10" s="14">
        <v>0</v>
      </c>
    </row>
    <row r="11" spans="1:6" ht="18.75" x14ac:dyDescent="0.3">
      <c r="A11" s="162"/>
      <c r="B11" s="164"/>
      <c r="C11" s="164" t="s">
        <v>89</v>
      </c>
      <c r="D11" s="13">
        <v>0</v>
      </c>
      <c r="E11" s="13">
        <v>0</v>
      </c>
      <c r="F11" s="14">
        <v>0</v>
      </c>
    </row>
    <row r="12" spans="1:6" ht="18.75" x14ac:dyDescent="0.3">
      <c r="A12" s="162"/>
      <c r="B12" s="164" t="s">
        <v>143</v>
      </c>
      <c r="C12" s="164" t="s">
        <v>88</v>
      </c>
      <c r="D12" s="13">
        <v>0</v>
      </c>
      <c r="E12" s="13">
        <v>0</v>
      </c>
      <c r="F12" s="14">
        <v>0</v>
      </c>
    </row>
    <row r="13" spans="1:6" ht="18.75" x14ac:dyDescent="0.3">
      <c r="A13" s="162"/>
      <c r="B13" s="164" t="s">
        <v>144</v>
      </c>
      <c r="C13" s="164" t="s">
        <v>88</v>
      </c>
      <c r="D13" s="13">
        <v>4.43</v>
      </c>
      <c r="E13" s="13">
        <v>7.49</v>
      </c>
      <c r="F13" s="14">
        <v>7.68</v>
      </c>
    </row>
    <row r="14" spans="1:6" ht="18.75" x14ac:dyDescent="0.3">
      <c r="A14" s="162"/>
      <c r="B14" s="164" t="s">
        <v>90</v>
      </c>
      <c r="C14" s="164" t="s">
        <v>91</v>
      </c>
      <c r="D14" s="171">
        <v>114</v>
      </c>
      <c r="E14" s="171">
        <v>114</v>
      </c>
      <c r="F14" s="35">
        <v>114</v>
      </c>
    </row>
    <row r="15" spans="1:6" ht="18.75" x14ac:dyDescent="0.3">
      <c r="A15" s="162"/>
      <c r="B15" s="164"/>
      <c r="C15" s="164" t="s">
        <v>92</v>
      </c>
      <c r="D15" s="171">
        <v>0</v>
      </c>
      <c r="E15" s="171">
        <v>0</v>
      </c>
      <c r="F15" s="35">
        <v>0</v>
      </c>
    </row>
    <row r="16" spans="1:6" ht="19.5" thickBot="1" x14ac:dyDescent="0.35">
      <c r="A16" s="566"/>
      <c r="B16" s="567" t="s">
        <v>230</v>
      </c>
      <c r="C16" s="567" t="s">
        <v>231</v>
      </c>
      <c r="D16" s="568"/>
      <c r="E16" s="568"/>
      <c r="F16" s="569"/>
    </row>
    <row r="17" spans="1:6" ht="19.5" thickBot="1" x14ac:dyDescent="0.35">
      <c r="A17" s="166">
        <v>2</v>
      </c>
      <c r="B17" s="167" t="s">
        <v>141</v>
      </c>
      <c r="C17" s="168"/>
      <c r="D17" s="9" t="s">
        <v>87</v>
      </c>
      <c r="E17" s="9" t="s">
        <v>5</v>
      </c>
      <c r="F17" s="188" t="s">
        <v>209</v>
      </c>
    </row>
    <row r="18" spans="1:6" ht="18.75" x14ac:dyDescent="0.3">
      <c r="A18" s="169"/>
      <c r="B18" s="170" t="s">
        <v>7</v>
      </c>
      <c r="C18" s="170" t="s">
        <v>88</v>
      </c>
      <c r="D18" s="11">
        <v>0.68</v>
      </c>
      <c r="E18" s="11">
        <v>0.83</v>
      </c>
      <c r="F18" s="12">
        <v>0.73</v>
      </c>
    </row>
    <row r="19" spans="1:6" ht="18.75" x14ac:dyDescent="0.3">
      <c r="A19" s="162"/>
      <c r="B19" s="164"/>
      <c r="C19" s="164" t="s">
        <v>89</v>
      </c>
      <c r="D19" s="13">
        <v>0.38</v>
      </c>
      <c r="E19" s="13">
        <v>0.46</v>
      </c>
      <c r="F19" s="14">
        <v>0.4</v>
      </c>
    </row>
    <row r="20" spans="1:6" ht="18.75" x14ac:dyDescent="0.3">
      <c r="A20" s="162"/>
      <c r="B20" s="164" t="s">
        <v>8</v>
      </c>
      <c r="C20" s="164" t="s">
        <v>88</v>
      </c>
      <c r="D20" s="13">
        <v>0.56999999999999995</v>
      </c>
      <c r="E20" s="13">
        <v>0.91</v>
      </c>
      <c r="F20" s="14">
        <v>0.66</v>
      </c>
    </row>
    <row r="21" spans="1:6" ht="18.75" x14ac:dyDescent="0.3">
      <c r="A21" s="162"/>
      <c r="B21" s="164"/>
      <c r="C21" s="164" t="s">
        <v>89</v>
      </c>
      <c r="D21" s="13">
        <v>0.32</v>
      </c>
      <c r="E21" s="13">
        <v>0.5</v>
      </c>
      <c r="F21" s="14">
        <v>0.37</v>
      </c>
    </row>
    <row r="22" spans="1:6" ht="18.75" x14ac:dyDescent="0.3">
      <c r="A22" s="162"/>
      <c r="B22" s="164" t="s">
        <v>90</v>
      </c>
      <c r="C22" s="164" t="s">
        <v>91</v>
      </c>
      <c r="D22" s="171">
        <v>116</v>
      </c>
      <c r="E22" s="171">
        <v>116</v>
      </c>
      <c r="F22" s="35">
        <v>116</v>
      </c>
    </row>
    <row r="23" spans="1:6" ht="18.75" x14ac:dyDescent="0.3">
      <c r="A23" s="162"/>
      <c r="B23" s="164"/>
      <c r="C23" s="164" t="s">
        <v>92</v>
      </c>
      <c r="D23" s="171">
        <v>116</v>
      </c>
      <c r="E23" s="171">
        <v>116</v>
      </c>
      <c r="F23" s="35">
        <v>116</v>
      </c>
    </row>
    <row r="24" spans="1:6" ht="19.5" thickBot="1" x14ac:dyDescent="0.35">
      <c r="A24" s="566"/>
      <c r="B24" s="567" t="s">
        <v>230</v>
      </c>
      <c r="C24" s="567" t="s">
        <v>232</v>
      </c>
      <c r="D24" s="568"/>
      <c r="E24" s="568"/>
      <c r="F24" s="569"/>
    </row>
    <row r="25" spans="1:6" ht="19.5" thickBot="1" x14ac:dyDescent="0.35">
      <c r="A25" s="166">
        <v>3</v>
      </c>
      <c r="B25" s="167" t="s">
        <v>145</v>
      </c>
      <c r="C25" s="168"/>
      <c r="D25" s="9" t="s">
        <v>87</v>
      </c>
      <c r="E25" s="9" t="s">
        <v>5</v>
      </c>
      <c r="F25" s="188" t="s">
        <v>209</v>
      </c>
    </row>
    <row r="26" spans="1:6" ht="18.75" x14ac:dyDescent="0.3">
      <c r="A26" s="169"/>
      <c r="B26" s="170" t="s">
        <v>7</v>
      </c>
      <c r="C26" s="170" t="s">
        <v>88</v>
      </c>
      <c r="D26" s="11">
        <v>0.18</v>
      </c>
      <c r="E26" s="11">
        <v>0.49</v>
      </c>
      <c r="F26" s="12">
        <v>0.49</v>
      </c>
    </row>
    <row r="27" spans="1:6" ht="18.75" x14ac:dyDescent="0.3">
      <c r="A27" s="162"/>
      <c r="B27" s="164"/>
      <c r="C27" s="164" t="s">
        <v>89</v>
      </c>
      <c r="D27" s="13">
        <v>0.1</v>
      </c>
      <c r="E27" s="13">
        <v>0.27</v>
      </c>
      <c r="F27" s="14">
        <v>0.27</v>
      </c>
    </row>
    <row r="28" spans="1:6" ht="18.75" x14ac:dyDescent="0.3">
      <c r="A28" s="162"/>
      <c r="B28" s="164" t="s">
        <v>8</v>
      </c>
      <c r="C28" s="164" t="s">
        <v>88</v>
      </c>
      <c r="D28" s="13">
        <v>0.22</v>
      </c>
      <c r="E28" s="11">
        <v>0.19</v>
      </c>
      <c r="F28" s="14">
        <v>0.19</v>
      </c>
    </row>
    <row r="29" spans="1:6" ht="18.75" x14ac:dyDescent="0.3">
      <c r="A29" s="162"/>
      <c r="B29" s="164"/>
      <c r="C29" s="164" t="s">
        <v>89</v>
      </c>
      <c r="D29" s="13">
        <v>0.12</v>
      </c>
      <c r="E29" s="13">
        <v>0.11</v>
      </c>
      <c r="F29" s="14">
        <v>0.11</v>
      </c>
    </row>
    <row r="30" spans="1:6" ht="18.75" x14ac:dyDescent="0.3">
      <c r="A30" s="162"/>
      <c r="B30" s="164" t="s">
        <v>90</v>
      </c>
      <c r="C30" s="164" t="s">
        <v>91</v>
      </c>
      <c r="D30" s="171">
        <v>113</v>
      </c>
      <c r="E30" s="171">
        <v>113</v>
      </c>
      <c r="F30" s="35">
        <v>113</v>
      </c>
    </row>
    <row r="31" spans="1:6" ht="18.75" x14ac:dyDescent="0.3">
      <c r="A31" s="162"/>
      <c r="B31" s="164"/>
      <c r="C31" s="164" t="s">
        <v>92</v>
      </c>
      <c r="D31" s="171">
        <v>113</v>
      </c>
      <c r="E31" s="171">
        <v>113</v>
      </c>
      <c r="F31" s="35">
        <v>113</v>
      </c>
    </row>
    <row r="32" spans="1:6" ht="19.5" thickBot="1" x14ac:dyDescent="0.35">
      <c r="A32" s="566"/>
      <c r="B32" s="567" t="s">
        <v>230</v>
      </c>
      <c r="C32" s="567" t="s">
        <v>231</v>
      </c>
      <c r="D32" s="568"/>
      <c r="E32" s="568"/>
      <c r="F32" s="569"/>
    </row>
    <row r="33" spans="1:6" ht="19.5" thickBot="1" x14ac:dyDescent="0.35">
      <c r="A33" s="166">
        <v>4</v>
      </c>
      <c r="B33" s="167" t="s">
        <v>140</v>
      </c>
      <c r="C33" s="168"/>
      <c r="D33" s="9" t="s">
        <v>87</v>
      </c>
      <c r="E33" s="9" t="s">
        <v>5</v>
      </c>
      <c r="F33" s="188" t="s">
        <v>209</v>
      </c>
    </row>
    <row r="34" spans="1:6" ht="18.75" x14ac:dyDescent="0.3">
      <c r="A34" s="169"/>
      <c r="B34" s="170" t="s">
        <v>7</v>
      </c>
      <c r="C34" s="170" t="s">
        <v>88</v>
      </c>
      <c r="D34" s="11">
        <v>0.49</v>
      </c>
      <c r="E34" s="11">
        <v>0.59</v>
      </c>
      <c r="F34" s="12">
        <v>0.51</v>
      </c>
    </row>
    <row r="35" spans="1:6" ht="18.75" x14ac:dyDescent="0.3">
      <c r="A35" s="162"/>
      <c r="B35" s="164"/>
      <c r="C35" s="164" t="s">
        <v>89</v>
      </c>
      <c r="D35" s="13">
        <v>0.27</v>
      </c>
      <c r="E35" s="13">
        <v>0.33</v>
      </c>
      <c r="F35" s="14">
        <v>0.28000000000000003</v>
      </c>
    </row>
    <row r="36" spans="1:6" ht="18.75" x14ac:dyDescent="0.3">
      <c r="A36" s="162"/>
      <c r="B36" s="164" t="s">
        <v>8</v>
      </c>
      <c r="C36" s="164" t="s">
        <v>88</v>
      </c>
      <c r="D36" s="13">
        <v>0</v>
      </c>
      <c r="E36" s="13">
        <v>0</v>
      </c>
      <c r="F36" s="14">
        <v>0</v>
      </c>
    </row>
    <row r="37" spans="1:6" ht="18.75" x14ac:dyDescent="0.3">
      <c r="A37" s="162"/>
      <c r="B37" s="164"/>
      <c r="C37" s="164" t="s">
        <v>89</v>
      </c>
      <c r="D37" s="13">
        <v>0</v>
      </c>
      <c r="E37" s="13">
        <v>0</v>
      </c>
      <c r="F37" s="14">
        <v>0</v>
      </c>
    </row>
    <row r="38" spans="1:6" ht="18.75" x14ac:dyDescent="0.3">
      <c r="A38" s="162"/>
      <c r="B38" s="164" t="s">
        <v>90</v>
      </c>
      <c r="C38" s="164" t="s">
        <v>91</v>
      </c>
      <c r="D38" s="15">
        <v>116</v>
      </c>
      <c r="E38" s="15">
        <v>116</v>
      </c>
      <c r="F38" s="16">
        <v>116</v>
      </c>
    </row>
    <row r="39" spans="1:6" ht="18.75" x14ac:dyDescent="0.3">
      <c r="A39" s="162"/>
      <c r="B39" s="164"/>
      <c r="C39" s="164" t="s">
        <v>92</v>
      </c>
      <c r="D39" s="15">
        <v>0</v>
      </c>
      <c r="E39" s="15">
        <v>0</v>
      </c>
      <c r="F39" s="16">
        <v>0</v>
      </c>
    </row>
    <row r="40" spans="1:6" ht="19.5" thickBot="1" x14ac:dyDescent="0.35">
      <c r="A40" s="566"/>
      <c r="B40" s="567" t="s">
        <v>230</v>
      </c>
      <c r="C40" s="567" t="s">
        <v>234</v>
      </c>
      <c r="D40" s="570"/>
      <c r="E40" s="570"/>
      <c r="F40" s="571"/>
    </row>
    <row r="41" spans="1:6" ht="19.5" thickBot="1" x14ac:dyDescent="0.35">
      <c r="A41" s="166">
        <v>5</v>
      </c>
      <c r="B41" s="167" t="s">
        <v>139</v>
      </c>
      <c r="C41" s="168"/>
      <c r="D41" s="9" t="s">
        <v>87</v>
      </c>
      <c r="E41" s="9" t="s">
        <v>5</v>
      </c>
      <c r="F41" s="188" t="s">
        <v>209</v>
      </c>
    </row>
    <row r="42" spans="1:6" ht="18.75" x14ac:dyDescent="0.3">
      <c r="A42" s="189"/>
      <c r="B42" s="190" t="s">
        <v>7</v>
      </c>
      <c r="C42" s="190" t="s">
        <v>88</v>
      </c>
      <c r="D42" s="191">
        <v>0</v>
      </c>
      <c r="E42" s="191">
        <v>0</v>
      </c>
      <c r="F42" s="192">
        <v>0</v>
      </c>
    </row>
    <row r="43" spans="1:6" ht="18.75" x14ac:dyDescent="0.3">
      <c r="A43" s="162"/>
      <c r="B43" s="164"/>
      <c r="C43" s="164" t="s">
        <v>89</v>
      </c>
      <c r="D43" s="13">
        <v>0</v>
      </c>
      <c r="E43" s="13">
        <v>0</v>
      </c>
      <c r="F43" s="14">
        <v>0</v>
      </c>
    </row>
    <row r="44" spans="1:6" ht="18.75" x14ac:dyDescent="0.3">
      <c r="A44" s="162"/>
      <c r="B44" s="164" t="s">
        <v>8</v>
      </c>
      <c r="C44" s="164" t="s">
        <v>88</v>
      </c>
      <c r="D44" s="13">
        <v>0.16</v>
      </c>
      <c r="E44" s="13">
        <v>0.21</v>
      </c>
      <c r="F44" s="14">
        <v>0.19</v>
      </c>
    </row>
    <row r="45" spans="1:6" ht="18.75" x14ac:dyDescent="0.3">
      <c r="A45" s="162"/>
      <c r="B45" s="164"/>
      <c r="C45" s="164" t="s">
        <v>89</v>
      </c>
      <c r="D45" s="13">
        <v>0.09</v>
      </c>
      <c r="E45" s="13">
        <v>0.12</v>
      </c>
      <c r="F45" s="14">
        <v>0.11</v>
      </c>
    </row>
    <row r="46" spans="1:6" ht="18.75" x14ac:dyDescent="0.3">
      <c r="A46" s="162"/>
      <c r="B46" s="164" t="s">
        <v>90</v>
      </c>
      <c r="C46" s="164" t="s">
        <v>91</v>
      </c>
      <c r="D46" s="15">
        <v>116</v>
      </c>
      <c r="E46" s="15">
        <v>116</v>
      </c>
      <c r="F46" s="16">
        <v>116</v>
      </c>
    </row>
    <row r="47" spans="1:6" ht="18.75" x14ac:dyDescent="0.3">
      <c r="A47" s="162"/>
      <c r="B47" s="164"/>
      <c r="C47" s="164" t="s">
        <v>92</v>
      </c>
      <c r="D47" s="15">
        <v>116</v>
      </c>
      <c r="E47" s="15">
        <v>116</v>
      </c>
      <c r="F47" s="16">
        <v>116</v>
      </c>
    </row>
    <row r="48" spans="1:6" ht="19.5" thickBot="1" x14ac:dyDescent="0.35">
      <c r="A48" s="572"/>
      <c r="B48" s="573" t="s">
        <v>230</v>
      </c>
      <c r="C48" s="573" t="s">
        <v>235</v>
      </c>
      <c r="D48" s="574"/>
      <c r="E48" s="574"/>
      <c r="F48" s="575"/>
    </row>
    <row r="49" spans="1:6" ht="19.5" thickBot="1" x14ac:dyDescent="0.35">
      <c r="A49" s="166">
        <v>6</v>
      </c>
      <c r="B49" s="167" t="s">
        <v>138</v>
      </c>
      <c r="C49" s="168"/>
      <c r="D49" s="9" t="s">
        <v>87</v>
      </c>
      <c r="E49" s="9" t="s">
        <v>5</v>
      </c>
      <c r="F49" s="188" t="s">
        <v>209</v>
      </c>
    </row>
    <row r="50" spans="1:6" ht="18.75" x14ac:dyDescent="0.3">
      <c r="A50" s="169"/>
      <c r="B50" s="170" t="s">
        <v>7</v>
      </c>
      <c r="C50" s="170" t="s">
        <v>88</v>
      </c>
      <c r="D50" s="11">
        <v>1.69</v>
      </c>
      <c r="E50" s="11">
        <v>1.57</v>
      </c>
      <c r="F50" s="12">
        <v>1.79</v>
      </c>
    </row>
    <row r="51" spans="1:6" ht="18.75" x14ac:dyDescent="0.3">
      <c r="A51" s="162"/>
      <c r="B51" s="164"/>
      <c r="C51" s="164" t="s">
        <v>89</v>
      </c>
      <c r="D51" s="13">
        <v>0.94</v>
      </c>
      <c r="E51" s="13">
        <v>0.87</v>
      </c>
      <c r="F51" s="14">
        <v>0.99</v>
      </c>
    </row>
    <row r="52" spans="1:6" ht="18.75" x14ac:dyDescent="0.3">
      <c r="A52" s="162"/>
      <c r="B52" s="164" t="s">
        <v>8</v>
      </c>
      <c r="C52" s="164" t="s">
        <v>88</v>
      </c>
      <c r="D52" s="13">
        <v>1.85</v>
      </c>
      <c r="E52" s="13">
        <v>2.58</v>
      </c>
      <c r="F52" s="14">
        <v>2.34</v>
      </c>
    </row>
    <row r="53" spans="1:6" ht="18.75" x14ac:dyDescent="0.3">
      <c r="A53" s="162"/>
      <c r="B53" s="164"/>
      <c r="C53" s="164" t="s">
        <v>89</v>
      </c>
      <c r="D53" s="13">
        <v>1.02</v>
      </c>
      <c r="E53" s="13">
        <v>1.43</v>
      </c>
      <c r="F53" s="14">
        <v>1.3</v>
      </c>
    </row>
    <row r="54" spans="1:6" ht="18.75" x14ac:dyDescent="0.3">
      <c r="A54" s="162"/>
      <c r="B54" s="164" t="s">
        <v>90</v>
      </c>
      <c r="C54" s="164" t="s">
        <v>91</v>
      </c>
      <c r="D54" s="15">
        <v>116</v>
      </c>
      <c r="E54" s="15">
        <v>114</v>
      </c>
      <c r="F54" s="16">
        <v>114</v>
      </c>
    </row>
    <row r="55" spans="1:6" ht="18.75" x14ac:dyDescent="0.3">
      <c r="A55" s="162"/>
      <c r="B55" s="164"/>
      <c r="C55" s="164" t="s">
        <v>92</v>
      </c>
      <c r="D55" s="15">
        <v>116</v>
      </c>
      <c r="E55" s="15">
        <v>115</v>
      </c>
      <c r="F55" s="16">
        <v>115</v>
      </c>
    </row>
    <row r="56" spans="1:6" ht="19.5" thickBot="1" x14ac:dyDescent="0.35">
      <c r="A56" s="566"/>
      <c r="B56" s="567" t="s">
        <v>230</v>
      </c>
      <c r="C56" s="567" t="s">
        <v>233</v>
      </c>
      <c r="D56" s="570"/>
      <c r="E56" s="570"/>
      <c r="F56" s="571"/>
    </row>
    <row r="57" spans="1:6" ht="19.5" thickBot="1" x14ac:dyDescent="0.35">
      <c r="A57" s="166">
        <v>7</v>
      </c>
      <c r="B57" s="167" t="s">
        <v>146</v>
      </c>
      <c r="C57" s="168"/>
      <c r="D57" s="9" t="s">
        <v>87</v>
      </c>
      <c r="E57" s="9" t="s">
        <v>5</v>
      </c>
      <c r="F57" s="188" t="s">
        <v>209</v>
      </c>
    </row>
    <row r="58" spans="1:6" ht="18.75" x14ac:dyDescent="0.3">
      <c r="A58" s="169"/>
      <c r="B58" s="170" t="s">
        <v>7</v>
      </c>
      <c r="C58" s="170" t="s">
        <v>88</v>
      </c>
      <c r="D58" s="11">
        <v>0.28999999999999998</v>
      </c>
      <c r="E58" s="11">
        <v>0.33</v>
      </c>
      <c r="F58" s="12">
        <v>0.33</v>
      </c>
    </row>
    <row r="59" spans="1:6" ht="18.75" x14ac:dyDescent="0.3">
      <c r="A59" s="162"/>
      <c r="B59" s="164"/>
      <c r="C59" s="164" t="s">
        <v>89</v>
      </c>
      <c r="D59" s="13">
        <v>0.16</v>
      </c>
      <c r="E59" s="13">
        <v>0.18</v>
      </c>
      <c r="F59" s="14">
        <v>0.18</v>
      </c>
    </row>
    <row r="60" spans="1:6" ht="18.75" x14ac:dyDescent="0.3">
      <c r="A60" s="162"/>
      <c r="B60" s="164" t="s">
        <v>8</v>
      </c>
      <c r="C60" s="164" t="s">
        <v>88</v>
      </c>
      <c r="D60" s="13">
        <v>0.19</v>
      </c>
      <c r="E60" s="13">
        <v>0.2</v>
      </c>
      <c r="F60" s="14">
        <v>0.19</v>
      </c>
    </row>
    <row r="61" spans="1:6" ht="18.75" x14ac:dyDescent="0.3">
      <c r="A61" s="162"/>
      <c r="B61" s="164"/>
      <c r="C61" s="164" t="s">
        <v>89</v>
      </c>
      <c r="D61" s="13">
        <v>0.11</v>
      </c>
      <c r="E61" s="13">
        <v>0.11</v>
      </c>
      <c r="F61" s="14">
        <v>0.11</v>
      </c>
    </row>
    <row r="62" spans="1:6" ht="18.75" x14ac:dyDescent="0.3">
      <c r="A62" s="162"/>
      <c r="B62" s="164" t="s">
        <v>90</v>
      </c>
      <c r="C62" s="164" t="s">
        <v>91</v>
      </c>
      <c r="D62" s="15">
        <v>112</v>
      </c>
      <c r="E62" s="15">
        <v>112</v>
      </c>
      <c r="F62" s="16">
        <v>112</v>
      </c>
    </row>
    <row r="63" spans="1:6" ht="18.75" x14ac:dyDescent="0.3">
      <c r="A63" s="162"/>
      <c r="B63" s="164"/>
      <c r="C63" s="164" t="s">
        <v>92</v>
      </c>
      <c r="D63" s="15">
        <v>112</v>
      </c>
      <c r="E63" s="15">
        <v>112</v>
      </c>
      <c r="F63" s="16">
        <v>112</v>
      </c>
    </row>
    <row r="64" spans="1:6" ht="19.5" thickBot="1" x14ac:dyDescent="0.35">
      <c r="A64" s="566"/>
      <c r="B64" s="567" t="s">
        <v>230</v>
      </c>
      <c r="C64" s="567" t="s">
        <v>231</v>
      </c>
      <c r="D64" s="570"/>
      <c r="E64" s="570"/>
      <c r="F64" s="571"/>
    </row>
    <row r="65" spans="1:6" ht="19.5" thickBot="1" x14ac:dyDescent="0.35">
      <c r="A65" s="166">
        <v>8</v>
      </c>
      <c r="B65" s="167" t="s">
        <v>147</v>
      </c>
      <c r="C65" s="168"/>
      <c r="D65" s="9" t="s">
        <v>87</v>
      </c>
      <c r="E65" s="9" t="s">
        <v>5</v>
      </c>
      <c r="F65" s="188" t="s">
        <v>209</v>
      </c>
    </row>
    <row r="66" spans="1:6" ht="18.75" x14ac:dyDescent="0.3">
      <c r="A66" s="169"/>
      <c r="B66" s="170" t="s">
        <v>7</v>
      </c>
      <c r="C66" s="170" t="s">
        <v>88</v>
      </c>
      <c r="D66" s="11">
        <v>0.83</v>
      </c>
      <c r="E66" s="11">
        <v>1.1299999999999999</v>
      </c>
      <c r="F66" s="12">
        <v>1.1100000000000001</v>
      </c>
    </row>
    <row r="67" spans="1:6" ht="18.75" x14ac:dyDescent="0.3">
      <c r="A67" s="162"/>
      <c r="B67" s="164"/>
      <c r="C67" s="164" t="s">
        <v>89</v>
      </c>
      <c r="D67" s="13">
        <v>0.46</v>
      </c>
      <c r="E67" s="13">
        <v>0.63</v>
      </c>
      <c r="F67" s="14">
        <v>0.61</v>
      </c>
    </row>
    <row r="68" spans="1:6" ht="18.75" x14ac:dyDescent="0.3">
      <c r="A68" s="162"/>
      <c r="B68" s="164" t="s">
        <v>8</v>
      </c>
      <c r="C68" s="164" t="s">
        <v>88</v>
      </c>
      <c r="D68" s="13">
        <v>0.79</v>
      </c>
      <c r="E68" s="13">
        <v>0.9</v>
      </c>
      <c r="F68" s="14">
        <v>0.88</v>
      </c>
    </row>
    <row r="69" spans="1:6" ht="18.75" x14ac:dyDescent="0.3">
      <c r="A69" s="162"/>
      <c r="B69" s="164"/>
      <c r="C69" s="164" t="s">
        <v>89</v>
      </c>
      <c r="D69" s="13">
        <v>0.44</v>
      </c>
      <c r="E69" s="13">
        <v>0.5</v>
      </c>
      <c r="F69" s="14">
        <v>0.49</v>
      </c>
    </row>
    <row r="70" spans="1:6" ht="18.75" x14ac:dyDescent="0.3">
      <c r="A70" s="162"/>
      <c r="B70" s="164" t="s">
        <v>90</v>
      </c>
      <c r="C70" s="164" t="s">
        <v>91</v>
      </c>
      <c r="D70" s="15">
        <v>116</v>
      </c>
      <c r="E70" s="15">
        <v>116</v>
      </c>
      <c r="F70" s="16">
        <v>116</v>
      </c>
    </row>
    <row r="71" spans="1:6" ht="18.75" x14ac:dyDescent="0.3">
      <c r="A71" s="162"/>
      <c r="B71" s="164"/>
      <c r="C71" s="164" t="s">
        <v>92</v>
      </c>
      <c r="D71" s="15">
        <v>116</v>
      </c>
      <c r="E71" s="15">
        <v>116</v>
      </c>
      <c r="F71" s="16">
        <v>116</v>
      </c>
    </row>
    <row r="72" spans="1:6" ht="19.5" thickBot="1" x14ac:dyDescent="0.35">
      <c r="A72" s="566"/>
      <c r="B72" s="567" t="s">
        <v>230</v>
      </c>
      <c r="C72" s="567" t="s">
        <v>231</v>
      </c>
      <c r="D72" s="570"/>
      <c r="E72" s="570"/>
      <c r="F72" s="571"/>
    </row>
    <row r="73" spans="1:6" ht="19.5" thickBot="1" x14ac:dyDescent="0.35">
      <c r="A73" s="166">
        <v>9</v>
      </c>
      <c r="B73" s="167" t="s">
        <v>148</v>
      </c>
      <c r="C73" s="168"/>
      <c r="D73" s="9" t="s">
        <v>87</v>
      </c>
      <c r="E73" s="9" t="s">
        <v>5</v>
      </c>
      <c r="F73" s="188" t="s">
        <v>209</v>
      </c>
    </row>
    <row r="74" spans="1:6" ht="18.75" x14ac:dyDescent="0.3">
      <c r="A74" s="169"/>
      <c r="B74" s="170" t="s">
        <v>7</v>
      </c>
      <c r="C74" s="170" t="s">
        <v>88</v>
      </c>
      <c r="D74" s="11">
        <v>0.02</v>
      </c>
      <c r="E74" s="11">
        <v>0.02</v>
      </c>
      <c r="F74" s="12">
        <v>0.02</v>
      </c>
    </row>
    <row r="75" spans="1:6" ht="18.75" x14ac:dyDescent="0.3">
      <c r="A75" s="162"/>
      <c r="B75" s="164"/>
      <c r="C75" s="164" t="s">
        <v>89</v>
      </c>
      <c r="D75" s="13">
        <v>0.01</v>
      </c>
      <c r="E75" s="13">
        <v>0.01</v>
      </c>
      <c r="F75" s="14">
        <v>0.01</v>
      </c>
    </row>
    <row r="76" spans="1:6" ht="18.75" x14ac:dyDescent="0.3">
      <c r="A76" s="162"/>
      <c r="B76" s="164" t="s">
        <v>8</v>
      </c>
      <c r="C76" s="164" t="s">
        <v>88</v>
      </c>
      <c r="D76" s="13">
        <v>0.01</v>
      </c>
      <c r="E76" s="13">
        <v>0.04</v>
      </c>
      <c r="F76" s="14">
        <v>0.02</v>
      </c>
    </row>
    <row r="77" spans="1:6" ht="18.75" x14ac:dyDescent="0.3">
      <c r="A77" s="162"/>
      <c r="B77" s="164"/>
      <c r="C77" s="164" t="s">
        <v>89</v>
      </c>
      <c r="D77" s="13">
        <v>0.01</v>
      </c>
      <c r="E77" s="13">
        <v>0.02</v>
      </c>
      <c r="F77" s="14">
        <v>0.01</v>
      </c>
    </row>
    <row r="78" spans="1:6" ht="18.75" x14ac:dyDescent="0.3">
      <c r="A78" s="162"/>
      <c r="B78" s="164" t="s">
        <v>149</v>
      </c>
      <c r="C78" s="164" t="s">
        <v>88</v>
      </c>
      <c r="D78" s="13">
        <v>1.7</v>
      </c>
      <c r="E78" s="13">
        <v>2.4</v>
      </c>
      <c r="F78" s="14">
        <v>2.2000000000000002</v>
      </c>
    </row>
    <row r="79" spans="1:6" ht="18.75" x14ac:dyDescent="0.3">
      <c r="A79" s="162"/>
      <c r="B79" s="164" t="s">
        <v>90</v>
      </c>
      <c r="C79" s="164" t="s">
        <v>91</v>
      </c>
      <c r="D79" s="15">
        <v>116</v>
      </c>
      <c r="E79" s="15">
        <v>117</v>
      </c>
      <c r="F79" s="16">
        <v>116</v>
      </c>
    </row>
    <row r="80" spans="1:6" ht="18.75" x14ac:dyDescent="0.3">
      <c r="A80" s="162"/>
      <c r="B80" s="164"/>
      <c r="C80" s="164" t="s">
        <v>92</v>
      </c>
      <c r="D80" s="15">
        <v>114</v>
      </c>
      <c r="E80" s="15">
        <v>115</v>
      </c>
      <c r="F80" s="16">
        <v>114</v>
      </c>
    </row>
    <row r="81" spans="1:6" ht="19.5" thickBot="1" x14ac:dyDescent="0.35">
      <c r="A81" s="566"/>
      <c r="B81" s="567" t="s">
        <v>230</v>
      </c>
      <c r="C81" s="567" t="s">
        <v>231</v>
      </c>
      <c r="D81" s="570"/>
      <c r="E81" s="570"/>
      <c r="F81" s="571"/>
    </row>
    <row r="82" spans="1:6" ht="19.5" thickBot="1" x14ac:dyDescent="0.35">
      <c r="A82" s="166">
        <v>10</v>
      </c>
      <c r="B82" s="167" t="s">
        <v>150</v>
      </c>
      <c r="C82" s="168"/>
      <c r="D82" s="9" t="s">
        <v>87</v>
      </c>
      <c r="E82" s="9" t="s">
        <v>5</v>
      </c>
      <c r="F82" s="188" t="s">
        <v>209</v>
      </c>
    </row>
    <row r="83" spans="1:6" ht="18.75" x14ac:dyDescent="0.3">
      <c r="A83" s="169"/>
      <c r="B83" s="170" t="s">
        <v>7</v>
      </c>
      <c r="C83" s="170" t="s">
        <v>88</v>
      </c>
      <c r="D83" s="11">
        <v>0.02</v>
      </c>
      <c r="E83" s="11">
        <v>0.03</v>
      </c>
      <c r="F83" s="12">
        <v>0.02</v>
      </c>
    </row>
    <row r="84" spans="1:6" ht="18.75" x14ac:dyDescent="0.3">
      <c r="A84" s="162"/>
      <c r="B84" s="164"/>
      <c r="C84" s="164" t="s">
        <v>89</v>
      </c>
      <c r="D84" s="13">
        <v>0.01</v>
      </c>
      <c r="E84" s="13">
        <v>0.02</v>
      </c>
      <c r="F84" s="14">
        <v>0.01</v>
      </c>
    </row>
    <row r="85" spans="1:6" ht="18.75" x14ac:dyDescent="0.3">
      <c r="A85" s="162"/>
      <c r="B85" s="164" t="s">
        <v>8</v>
      </c>
      <c r="C85" s="164" t="s">
        <v>88</v>
      </c>
      <c r="D85" s="13">
        <v>0.04</v>
      </c>
      <c r="E85" s="13">
        <v>0.08</v>
      </c>
      <c r="F85" s="14">
        <v>0.04</v>
      </c>
    </row>
    <row r="86" spans="1:6" ht="18.75" x14ac:dyDescent="0.3">
      <c r="A86" s="162"/>
      <c r="B86" s="164"/>
      <c r="C86" s="164" t="s">
        <v>89</v>
      </c>
      <c r="D86" s="13">
        <v>0.02</v>
      </c>
      <c r="E86" s="13">
        <v>0.04</v>
      </c>
      <c r="F86" s="14">
        <v>0.02</v>
      </c>
    </row>
    <row r="87" spans="1:6" ht="18.75" x14ac:dyDescent="0.3">
      <c r="A87" s="162"/>
      <c r="B87" s="164" t="s">
        <v>90</v>
      </c>
      <c r="C87" s="164" t="s">
        <v>91</v>
      </c>
      <c r="D87" s="15">
        <v>114</v>
      </c>
      <c r="E87" s="15">
        <v>114</v>
      </c>
      <c r="F87" s="16">
        <v>114</v>
      </c>
    </row>
    <row r="88" spans="1:6" ht="18.75" x14ac:dyDescent="0.3">
      <c r="A88" s="172"/>
      <c r="B88" s="173"/>
      <c r="C88" s="173" t="s">
        <v>92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74"/>
      <c r="B89" s="175" t="s">
        <v>230</v>
      </c>
      <c r="C89" s="175" t="s">
        <v>231</v>
      </c>
      <c r="D89" s="19"/>
      <c r="E89" s="19"/>
      <c r="F89" s="20"/>
    </row>
    <row r="90" spans="1:6" ht="19.5" thickBot="1" x14ac:dyDescent="0.35">
      <c r="A90" s="633"/>
      <c r="B90" s="634" t="s">
        <v>240</v>
      </c>
      <c r="C90" s="634" t="s">
        <v>88</v>
      </c>
      <c r="D90" s="635">
        <v>12.45</v>
      </c>
      <c r="E90" s="635">
        <v>17.600000000000001</v>
      </c>
      <c r="F90" s="635">
        <v>17.21</v>
      </c>
    </row>
    <row r="91" spans="1:6" ht="24.75" customHeight="1" x14ac:dyDescent="0.2">
      <c r="E91" s="672"/>
      <c r="F91" s="787"/>
    </row>
    <row r="92" spans="1:6" ht="24.75" customHeight="1" x14ac:dyDescent="0.2">
      <c r="E92" s="673"/>
      <c r="F92" s="788"/>
    </row>
  </sheetData>
  <customSheetViews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" orientation="portrait" r:id="rId3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view="pageBreakPreview" zoomScale="85" zoomScaleNormal="100" zoomScaleSheetLayoutView="85" workbookViewId="0">
      <selection activeCell="E29" sqref="E29"/>
    </sheetView>
  </sheetViews>
  <sheetFormatPr defaultRowHeight="12.75" x14ac:dyDescent="0.2"/>
  <cols>
    <col min="1" max="1" width="6.85546875" customWidth="1"/>
    <col min="2" max="2" width="30.140625" customWidth="1"/>
    <col min="3" max="3" width="22.28515625" customWidth="1"/>
    <col min="4" max="4" width="13" customWidth="1"/>
    <col min="5" max="5" width="12.28515625" customWidth="1"/>
    <col min="6" max="6" width="14.85546875" customWidth="1"/>
  </cols>
  <sheetData>
    <row r="1" spans="1:7" ht="15" x14ac:dyDescent="0.25">
      <c r="A1" s="839" t="s">
        <v>236</v>
      </c>
      <c r="B1" s="840"/>
      <c r="C1" s="840"/>
      <c r="D1" s="840"/>
      <c r="E1" s="840"/>
      <c r="F1" s="841"/>
    </row>
    <row r="2" spans="1:7" ht="18.75" x14ac:dyDescent="0.3">
      <c r="A2" s="842" t="s">
        <v>51</v>
      </c>
      <c r="B2" s="843"/>
      <c r="C2" s="843"/>
      <c r="D2" s="843"/>
      <c r="E2" s="843"/>
      <c r="F2" s="844"/>
    </row>
    <row r="3" spans="1:7" ht="19.5" thickBot="1" x14ac:dyDescent="0.25">
      <c r="A3" s="845" t="s">
        <v>242</v>
      </c>
      <c r="B3" s="846"/>
      <c r="C3" s="846"/>
      <c r="D3" s="846"/>
      <c r="E3" s="846"/>
      <c r="F3" s="847"/>
    </row>
    <row r="4" spans="1:7" ht="18.75" x14ac:dyDescent="0.3">
      <c r="A4" s="159"/>
      <c r="B4" s="160"/>
      <c r="C4" s="161"/>
      <c r="D4" s="3" t="s">
        <v>40</v>
      </c>
      <c r="E4" s="848" t="s">
        <v>247</v>
      </c>
      <c r="F4" s="849"/>
    </row>
    <row r="5" spans="1:7" ht="18.75" x14ac:dyDescent="0.3">
      <c r="A5" s="162"/>
      <c r="B5" s="163" t="s">
        <v>93</v>
      </c>
      <c r="C5" s="164"/>
      <c r="D5" s="4"/>
      <c r="E5" s="4"/>
      <c r="F5" s="5"/>
    </row>
    <row r="6" spans="1:7" ht="19.5" thickBot="1" x14ac:dyDescent="0.25">
      <c r="A6" s="165"/>
      <c r="B6" s="6"/>
      <c r="C6" s="6"/>
      <c r="D6" s="6"/>
      <c r="E6" s="7"/>
      <c r="F6" s="8"/>
    </row>
    <row r="7" spans="1:7" ht="19.5" thickBot="1" x14ac:dyDescent="0.35">
      <c r="A7" s="166">
        <v>1</v>
      </c>
      <c r="B7" s="167" t="s">
        <v>142</v>
      </c>
      <c r="C7" s="168"/>
      <c r="D7" s="9" t="s">
        <v>87</v>
      </c>
      <c r="E7" s="9" t="s">
        <v>5</v>
      </c>
      <c r="F7" s="188" t="s">
        <v>209</v>
      </c>
    </row>
    <row r="8" spans="1:7" ht="18.75" x14ac:dyDescent="0.3">
      <c r="A8" s="169"/>
      <c r="B8" s="170" t="s">
        <v>7</v>
      </c>
      <c r="C8" s="170" t="s">
        <v>88</v>
      </c>
      <c r="D8" s="11">
        <v>4.42</v>
      </c>
      <c r="E8" s="11">
        <v>7.5</v>
      </c>
      <c r="F8" s="12">
        <v>7.7</v>
      </c>
    </row>
    <row r="9" spans="1:7" ht="18.75" x14ac:dyDescent="0.3">
      <c r="A9" s="162"/>
      <c r="B9" s="164"/>
      <c r="C9" s="164" t="s">
        <v>89</v>
      </c>
      <c r="D9" s="13">
        <v>2.4500000000000002</v>
      </c>
      <c r="E9" s="13">
        <v>4.16</v>
      </c>
      <c r="F9" s="14">
        <v>4.2699999999999996</v>
      </c>
    </row>
    <row r="10" spans="1:7" ht="18.75" x14ac:dyDescent="0.3">
      <c r="A10" s="162"/>
      <c r="B10" s="164" t="s">
        <v>8</v>
      </c>
      <c r="C10" s="164" t="s">
        <v>88</v>
      </c>
      <c r="D10" s="13">
        <v>0</v>
      </c>
      <c r="E10" s="13">
        <v>0</v>
      </c>
      <c r="F10" s="14">
        <v>0</v>
      </c>
    </row>
    <row r="11" spans="1:7" ht="18.75" x14ac:dyDescent="0.3">
      <c r="A11" s="162"/>
      <c r="B11" s="164"/>
      <c r="C11" s="164" t="s">
        <v>89</v>
      </c>
      <c r="D11" s="13">
        <v>0</v>
      </c>
      <c r="E11" s="13">
        <v>0</v>
      </c>
      <c r="F11" s="14">
        <v>0</v>
      </c>
    </row>
    <row r="12" spans="1:7" ht="18.75" x14ac:dyDescent="0.3">
      <c r="A12" s="162"/>
      <c r="B12" s="164" t="s">
        <v>143</v>
      </c>
      <c r="C12" s="164" t="s">
        <v>88</v>
      </c>
      <c r="D12" s="13">
        <v>0</v>
      </c>
      <c r="E12" s="13">
        <v>0</v>
      </c>
      <c r="F12" s="14">
        <v>0</v>
      </c>
    </row>
    <row r="13" spans="1:7" ht="18.75" x14ac:dyDescent="0.3">
      <c r="A13" s="162"/>
      <c r="B13" s="164" t="s">
        <v>144</v>
      </c>
      <c r="C13" s="164" t="s">
        <v>88</v>
      </c>
      <c r="D13" s="13">
        <v>4.43</v>
      </c>
      <c r="E13" s="13">
        <v>7.49</v>
      </c>
      <c r="F13" s="14">
        <v>7.68</v>
      </c>
    </row>
    <row r="14" spans="1:7" ht="18.75" x14ac:dyDescent="0.3">
      <c r="A14" s="162"/>
      <c r="B14" s="164" t="s">
        <v>90</v>
      </c>
      <c r="C14" s="164" t="s">
        <v>91</v>
      </c>
      <c r="D14" s="171">
        <v>114</v>
      </c>
      <c r="E14" s="171">
        <v>114</v>
      </c>
      <c r="F14" s="35">
        <v>114</v>
      </c>
    </row>
    <row r="15" spans="1:7" ht="18.75" x14ac:dyDescent="0.3">
      <c r="A15" s="162"/>
      <c r="B15" s="164"/>
      <c r="C15" s="164" t="s">
        <v>92</v>
      </c>
      <c r="D15" s="171">
        <v>0</v>
      </c>
      <c r="E15" s="171">
        <v>0</v>
      </c>
      <c r="F15" s="35">
        <v>0</v>
      </c>
    </row>
    <row r="16" spans="1:7" ht="19.5" thickBot="1" x14ac:dyDescent="0.35">
      <c r="A16" s="566"/>
      <c r="B16" s="645" t="s">
        <v>230</v>
      </c>
      <c r="C16" s="567" t="s">
        <v>231</v>
      </c>
      <c r="D16" s="568"/>
      <c r="E16" s="568"/>
      <c r="F16" s="569"/>
      <c r="G16" s="644"/>
    </row>
    <row r="17" spans="1:6" ht="19.5" thickBot="1" x14ac:dyDescent="0.35">
      <c r="A17" s="166">
        <v>2</v>
      </c>
      <c r="B17" s="167" t="s">
        <v>141</v>
      </c>
      <c r="C17" s="168"/>
      <c r="D17" s="9" t="s">
        <v>87</v>
      </c>
      <c r="E17" s="9" t="s">
        <v>5</v>
      </c>
      <c r="F17" s="188" t="s">
        <v>209</v>
      </c>
    </row>
    <row r="18" spans="1:6" ht="18.75" x14ac:dyDescent="0.3">
      <c r="A18" s="169"/>
      <c r="B18" s="170" t="s">
        <v>7</v>
      </c>
      <c r="C18" s="170" t="s">
        <v>88</v>
      </c>
      <c r="D18" s="11">
        <v>0.68</v>
      </c>
      <c r="E18" s="11">
        <v>0.83</v>
      </c>
      <c r="F18" s="12">
        <v>0.73</v>
      </c>
    </row>
    <row r="19" spans="1:6" ht="18.75" x14ac:dyDescent="0.3">
      <c r="A19" s="162"/>
      <c r="B19" s="164"/>
      <c r="C19" s="164" t="s">
        <v>89</v>
      </c>
      <c r="D19" s="13">
        <v>0.38</v>
      </c>
      <c r="E19" s="13">
        <v>0.46</v>
      </c>
      <c r="F19" s="14">
        <v>0.4</v>
      </c>
    </row>
    <row r="20" spans="1:6" ht="18.75" x14ac:dyDescent="0.3">
      <c r="A20" s="162"/>
      <c r="B20" s="164" t="s">
        <v>8</v>
      </c>
      <c r="C20" s="164" t="s">
        <v>88</v>
      </c>
      <c r="D20" s="13">
        <v>0.56999999999999995</v>
      </c>
      <c r="E20" s="13">
        <v>0.91</v>
      </c>
      <c r="F20" s="14">
        <v>0.66</v>
      </c>
    </row>
    <row r="21" spans="1:6" ht="18.75" x14ac:dyDescent="0.3">
      <c r="A21" s="162"/>
      <c r="B21" s="164"/>
      <c r="C21" s="164" t="s">
        <v>89</v>
      </c>
      <c r="D21" s="13">
        <v>0.32</v>
      </c>
      <c r="E21" s="13">
        <v>0.5</v>
      </c>
      <c r="F21" s="14">
        <v>0.37</v>
      </c>
    </row>
    <row r="22" spans="1:6" ht="18.75" x14ac:dyDescent="0.3">
      <c r="A22" s="162"/>
      <c r="B22" s="164" t="s">
        <v>90</v>
      </c>
      <c r="C22" s="164" t="s">
        <v>91</v>
      </c>
      <c r="D22" s="171">
        <v>116</v>
      </c>
      <c r="E22" s="171">
        <v>116</v>
      </c>
      <c r="F22" s="35">
        <v>116</v>
      </c>
    </row>
    <row r="23" spans="1:6" ht="18.75" x14ac:dyDescent="0.3">
      <c r="A23" s="162"/>
      <c r="B23" s="164"/>
      <c r="C23" s="164" t="s">
        <v>92</v>
      </c>
      <c r="D23" s="171">
        <v>116</v>
      </c>
      <c r="E23" s="171">
        <v>116</v>
      </c>
      <c r="F23" s="35">
        <v>116</v>
      </c>
    </row>
    <row r="24" spans="1:6" ht="19.5" thickBot="1" x14ac:dyDescent="0.35">
      <c r="A24" s="566"/>
      <c r="B24" s="645" t="s">
        <v>230</v>
      </c>
      <c r="C24" s="567" t="s">
        <v>232</v>
      </c>
      <c r="D24" s="568"/>
      <c r="E24" s="568"/>
      <c r="F24" s="569"/>
    </row>
    <row r="25" spans="1:6" ht="19.5" thickBot="1" x14ac:dyDescent="0.35">
      <c r="A25" s="166">
        <v>3</v>
      </c>
      <c r="B25" s="167" t="s">
        <v>145</v>
      </c>
      <c r="C25" s="168"/>
      <c r="D25" s="9" t="s">
        <v>87</v>
      </c>
      <c r="E25" s="9" t="s">
        <v>5</v>
      </c>
      <c r="F25" s="188" t="s">
        <v>209</v>
      </c>
    </row>
    <row r="26" spans="1:6" ht="18.75" x14ac:dyDescent="0.3">
      <c r="A26" s="169"/>
      <c r="B26" s="170" t="s">
        <v>7</v>
      </c>
      <c r="C26" s="170" t="s">
        <v>88</v>
      </c>
      <c r="D26" s="11">
        <v>0.18</v>
      </c>
      <c r="E26" s="11">
        <v>0.49</v>
      </c>
      <c r="F26" s="12">
        <v>0.49</v>
      </c>
    </row>
    <row r="27" spans="1:6" ht="18.75" x14ac:dyDescent="0.3">
      <c r="A27" s="162"/>
      <c r="B27" s="164"/>
      <c r="C27" s="164" t="s">
        <v>89</v>
      </c>
      <c r="D27" s="13">
        <v>0.1</v>
      </c>
      <c r="E27" s="13">
        <v>0.27</v>
      </c>
      <c r="F27" s="14">
        <v>0.27</v>
      </c>
    </row>
    <row r="28" spans="1:6" ht="18.75" x14ac:dyDescent="0.3">
      <c r="A28" s="162"/>
      <c r="B28" s="164" t="s">
        <v>8</v>
      </c>
      <c r="C28" s="164" t="s">
        <v>88</v>
      </c>
      <c r="D28" s="13">
        <v>0.22</v>
      </c>
      <c r="E28" s="11">
        <v>0.19</v>
      </c>
      <c r="F28" s="14">
        <v>0.19</v>
      </c>
    </row>
    <row r="29" spans="1:6" ht="18.75" x14ac:dyDescent="0.3">
      <c r="A29" s="162"/>
      <c r="B29" s="164"/>
      <c r="C29" s="164" t="s">
        <v>89</v>
      </c>
      <c r="D29" s="13">
        <v>0.12</v>
      </c>
      <c r="E29" s="13">
        <v>0.11</v>
      </c>
      <c r="F29" s="14">
        <v>0.11</v>
      </c>
    </row>
    <row r="30" spans="1:6" ht="18.75" x14ac:dyDescent="0.3">
      <c r="A30" s="162"/>
      <c r="B30" s="164" t="s">
        <v>90</v>
      </c>
      <c r="C30" s="164" t="s">
        <v>91</v>
      </c>
      <c r="D30" s="171">
        <v>113</v>
      </c>
      <c r="E30" s="171">
        <v>113</v>
      </c>
      <c r="F30" s="35">
        <v>113</v>
      </c>
    </row>
    <row r="31" spans="1:6" ht="18.75" x14ac:dyDescent="0.3">
      <c r="A31" s="162"/>
      <c r="B31" s="164"/>
      <c r="C31" s="164" t="s">
        <v>92</v>
      </c>
      <c r="D31" s="171">
        <v>113</v>
      </c>
      <c r="E31" s="171">
        <v>113</v>
      </c>
      <c r="F31" s="35">
        <v>113</v>
      </c>
    </row>
    <row r="32" spans="1:6" ht="19.5" thickBot="1" x14ac:dyDescent="0.35">
      <c r="A32" s="566"/>
      <c r="B32" s="567" t="s">
        <v>230</v>
      </c>
      <c r="C32" s="567" t="s">
        <v>231</v>
      </c>
      <c r="D32" s="568"/>
      <c r="E32" s="568"/>
      <c r="F32" s="569"/>
    </row>
    <row r="33" spans="1:6" ht="19.5" thickBot="1" x14ac:dyDescent="0.35">
      <c r="A33" s="166">
        <v>4</v>
      </c>
      <c r="B33" s="167" t="s">
        <v>140</v>
      </c>
      <c r="C33" s="168"/>
      <c r="D33" s="9" t="s">
        <v>87</v>
      </c>
      <c r="E33" s="9" t="s">
        <v>5</v>
      </c>
      <c r="F33" s="188" t="s">
        <v>209</v>
      </c>
    </row>
    <row r="34" spans="1:6" ht="18.75" x14ac:dyDescent="0.3">
      <c r="A34" s="169"/>
      <c r="B34" s="170" t="s">
        <v>7</v>
      </c>
      <c r="C34" s="170" t="s">
        <v>88</v>
      </c>
      <c r="D34" s="11">
        <v>0.49</v>
      </c>
      <c r="E34" s="11">
        <v>0.59</v>
      </c>
      <c r="F34" s="12">
        <v>0.51</v>
      </c>
    </row>
    <row r="35" spans="1:6" ht="18.75" x14ac:dyDescent="0.3">
      <c r="A35" s="162"/>
      <c r="B35" s="164"/>
      <c r="C35" s="164" t="s">
        <v>89</v>
      </c>
      <c r="D35" s="13">
        <v>0.27</v>
      </c>
      <c r="E35" s="13">
        <v>0.33</v>
      </c>
      <c r="F35" s="14">
        <v>0.28000000000000003</v>
      </c>
    </row>
    <row r="36" spans="1:6" ht="18.75" x14ac:dyDescent="0.3">
      <c r="A36" s="162"/>
      <c r="B36" s="164" t="s">
        <v>8</v>
      </c>
      <c r="C36" s="164" t="s">
        <v>88</v>
      </c>
      <c r="D36" s="13">
        <v>0</v>
      </c>
      <c r="E36" s="13">
        <v>0</v>
      </c>
      <c r="F36" s="14">
        <v>0</v>
      </c>
    </row>
    <row r="37" spans="1:6" ht="18.75" x14ac:dyDescent="0.3">
      <c r="A37" s="162"/>
      <c r="B37" s="164"/>
      <c r="C37" s="164" t="s">
        <v>89</v>
      </c>
      <c r="D37" s="13">
        <v>0</v>
      </c>
      <c r="E37" s="13">
        <v>0</v>
      </c>
      <c r="F37" s="14">
        <v>0</v>
      </c>
    </row>
    <row r="38" spans="1:6" ht="18.75" x14ac:dyDescent="0.3">
      <c r="A38" s="162"/>
      <c r="B38" s="164" t="s">
        <v>90</v>
      </c>
      <c r="C38" s="164" t="s">
        <v>91</v>
      </c>
      <c r="D38" s="15">
        <v>116</v>
      </c>
      <c r="E38" s="15">
        <v>116</v>
      </c>
      <c r="F38" s="16">
        <v>116</v>
      </c>
    </row>
    <row r="39" spans="1:6" ht="18.75" x14ac:dyDescent="0.3">
      <c r="A39" s="162"/>
      <c r="B39" s="164"/>
      <c r="C39" s="164" t="s">
        <v>92</v>
      </c>
      <c r="D39" s="15">
        <v>0</v>
      </c>
      <c r="E39" s="15">
        <v>0</v>
      </c>
      <c r="F39" s="16">
        <v>0</v>
      </c>
    </row>
    <row r="40" spans="1:6" ht="19.5" thickBot="1" x14ac:dyDescent="0.35">
      <c r="A40" s="566"/>
      <c r="B40" s="645" t="s">
        <v>230</v>
      </c>
      <c r="C40" s="567" t="s">
        <v>234</v>
      </c>
      <c r="D40" s="570"/>
      <c r="E40" s="570"/>
      <c r="F40" s="571"/>
    </row>
    <row r="41" spans="1:6" ht="19.5" thickBot="1" x14ac:dyDescent="0.35">
      <c r="A41" s="166">
        <v>5</v>
      </c>
      <c r="B41" s="167" t="s">
        <v>139</v>
      </c>
      <c r="C41" s="168"/>
      <c r="D41" s="9" t="s">
        <v>87</v>
      </c>
      <c r="E41" s="9" t="s">
        <v>5</v>
      </c>
      <c r="F41" s="188" t="s">
        <v>209</v>
      </c>
    </row>
    <row r="42" spans="1:6" ht="18.75" x14ac:dyDescent="0.3">
      <c r="A42" s="189"/>
      <c r="B42" s="190" t="s">
        <v>7</v>
      </c>
      <c r="C42" s="190" t="s">
        <v>88</v>
      </c>
      <c r="D42" s="191">
        <v>0</v>
      </c>
      <c r="E42" s="191">
        <v>0</v>
      </c>
      <c r="F42" s="192">
        <v>0</v>
      </c>
    </row>
    <row r="43" spans="1:6" ht="18.75" x14ac:dyDescent="0.3">
      <c r="A43" s="162"/>
      <c r="B43" s="164"/>
      <c r="C43" s="164" t="s">
        <v>89</v>
      </c>
      <c r="D43" s="13">
        <v>0</v>
      </c>
      <c r="E43" s="13">
        <v>0</v>
      </c>
      <c r="F43" s="14">
        <v>0</v>
      </c>
    </row>
    <row r="44" spans="1:6" ht="18.75" x14ac:dyDescent="0.3">
      <c r="A44" s="162"/>
      <c r="B44" s="164" t="s">
        <v>8</v>
      </c>
      <c r="C44" s="164" t="s">
        <v>88</v>
      </c>
      <c r="D44" s="13">
        <v>0.16</v>
      </c>
      <c r="E44" s="13">
        <v>0.21</v>
      </c>
      <c r="F44" s="14">
        <v>0.19</v>
      </c>
    </row>
    <row r="45" spans="1:6" ht="18.75" x14ac:dyDescent="0.3">
      <c r="A45" s="162"/>
      <c r="B45" s="164"/>
      <c r="C45" s="164" t="s">
        <v>89</v>
      </c>
      <c r="D45" s="13">
        <v>0.09</v>
      </c>
      <c r="E45" s="13">
        <v>0.12</v>
      </c>
      <c r="F45" s="14">
        <v>0.11</v>
      </c>
    </row>
    <row r="46" spans="1:6" ht="18.75" x14ac:dyDescent="0.3">
      <c r="A46" s="162"/>
      <c r="B46" s="164" t="s">
        <v>90</v>
      </c>
      <c r="C46" s="164" t="s">
        <v>91</v>
      </c>
      <c r="D46" s="15">
        <v>116</v>
      </c>
      <c r="E46" s="15">
        <v>116</v>
      </c>
      <c r="F46" s="16">
        <v>116</v>
      </c>
    </row>
    <row r="47" spans="1:6" ht="18.75" x14ac:dyDescent="0.3">
      <c r="A47" s="162"/>
      <c r="B47" s="164"/>
      <c r="C47" s="164" t="s">
        <v>92</v>
      </c>
      <c r="D47" s="15">
        <v>116</v>
      </c>
      <c r="E47" s="15">
        <v>116</v>
      </c>
      <c r="F47" s="16">
        <v>116</v>
      </c>
    </row>
    <row r="48" spans="1:6" ht="19.5" thickBot="1" x14ac:dyDescent="0.35">
      <c r="A48" s="572"/>
      <c r="B48" s="646" t="s">
        <v>230</v>
      </c>
      <c r="C48" s="573" t="s">
        <v>235</v>
      </c>
      <c r="D48" s="574"/>
      <c r="E48" s="574"/>
      <c r="F48" s="575"/>
    </row>
    <row r="49" spans="1:6" ht="19.5" thickBot="1" x14ac:dyDescent="0.35">
      <c r="A49" s="166">
        <v>6</v>
      </c>
      <c r="B49" s="167" t="s">
        <v>138</v>
      </c>
      <c r="C49" s="168"/>
      <c r="D49" s="9" t="s">
        <v>87</v>
      </c>
      <c r="E49" s="9" t="s">
        <v>5</v>
      </c>
      <c r="F49" s="188" t="s">
        <v>209</v>
      </c>
    </row>
    <row r="50" spans="1:6" ht="18.75" x14ac:dyDescent="0.3">
      <c r="A50" s="169"/>
      <c r="B50" s="170" t="s">
        <v>7</v>
      </c>
      <c r="C50" s="170" t="s">
        <v>88</v>
      </c>
      <c r="D50" s="11">
        <v>1.69</v>
      </c>
      <c r="E50" s="11">
        <v>1.57</v>
      </c>
      <c r="F50" s="12">
        <v>1.79</v>
      </c>
    </row>
    <row r="51" spans="1:6" ht="18.75" x14ac:dyDescent="0.3">
      <c r="A51" s="162"/>
      <c r="B51" s="164"/>
      <c r="C51" s="164" t="s">
        <v>89</v>
      </c>
      <c r="D51" s="13">
        <v>0.94</v>
      </c>
      <c r="E51" s="13">
        <v>0.87</v>
      </c>
      <c r="F51" s="14">
        <v>0.99</v>
      </c>
    </row>
    <row r="52" spans="1:6" ht="18.75" x14ac:dyDescent="0.3">
      <c r="A52" s="162"/>
      <c r="B52" s="164" t="s">
        <v>8</v>
      </c>
      <c r="C52" s="164" t="s">
        <v>88</v>
      </c>
      <c r="D52" s="13">
        <v>1.85</v>
      </c>
      <c r="E52" s="13">
        <v>2.58</v>
      </c>
      <c r="F52" s="14">
        <v>2.34</v>
      </c>
    </row>
    <row r="53" spans="1:6" ht="18.75" x14ac:dyDescent="0.3">
      <c r="A53" s="162"/>
      <c r="B53" s="164"/>
      <c r="C53" s="164" t="s">
        <v>89</v>
      </c>
      <c r="D53" s="13">
        <v>1.02</v>
      </c>
      <c r="E53" s="13">
        <v>1.43</v>
      </c>
      <c r="F53" s="14">
        <v>1.3</v>
      </c>
    </row>
    <row r="54" spans="1:6" ht="18.75" x14ac:dyDescent="0.3">
      <c r="A54" s="162"/>
      <c r="B54" s="164" t="s">
        <v>90</v>
      </c>
      <c r="C54" s="164" t="s">
        <v>91</v>
      </c>
      <c r="D54" s="15">
        <v>116</v>
      </c>
      <c r="E54" s="15">
        <v>114</v>
      </c>
      <c r="F54" s="16">
        <v>114</v>
      </c>
    </row>
    <row r="55" spans="1:6" ht="18.75" x14ac:dyDescent="0.3">
      <c r="A55" s="162"/>
      <c r="B55" s="164"/>
      <c r="C55" s="164" t="s">
        <v>92</v>
      </c>
      <c r="D55" s="15">
        <v>116</v>
      </c>
      <c r="E55" s="15">
        <v>115</v>
      </c>
      <c r="F55" s="16">
        <v>115</v>
      </c>
    </row>
    <row r="56" spans="1:6" ht="19.5" thickBot="1" x14ac:dyDescent="0.35">
      <c r="A56" s="566"/>
      <c r="B56" s="645" t="s">
        <v>230</v>
      </c>
      <c r="C56" s="567" t="s">
        <v>233</v>
      </c>
      <c r="D56" s="570"/>
      <c r="E56" s="570"/>
      <c r="F56" s="571"/>
    </row>
    <row r="57" spans="1:6" ht="19.5" thickBot="1" x14ac:dyDescent="0.35">
      <c r="A57" s="166">
        <v>7</v>
      </c>
      <c r="B57" s="167" t="s">
        <v>146</v>
      </c>
      <c r="C57" s="168"/>
      <c r="D57" s="9" t="s">
        <v>87</v>
      </c>
      <c r="E57" s="9" t="s">
        <v>5</v>
      </c>
      <c r="F57" s="188" t="s">
        <v>209</v>
      </c>
    </row>
    <row r="58" spans="1:6" ht="18.75" x14ac:dyDescent="0.3">
      <c r="A58" s="169"/>
      <c r="B58" s="170" t="s">
        <v>7</v>
      </c>
      <c r="C58" s="170" t="s">
        <v>88</v>
      </c>
      <c r="D58" s="11">
        <v>0.28999999999999998</v>
      </c>
      <c r="E58" s="11">
        <v>0.33</v>
      </c>
      <c r="F58" s="12">
        <v>0.33</v>
      </c>
    </row>
    <row r="59" spans="1:6" ht="18.75" x14ac:dyDescent="0.3">
      <c r="A59" s="162"/>
      <c r="B59" s="164"/>
      <c r="C59" s="164" t="s">
        <v>89</v>
      </c>
      <c r="D59" s="13">
        <v>0.16</v>
      </c>
      <c r="E59" s="13">
        <v>0.18</v>
      </c>
      <c r="F59" s="14">
        <v>0.18</v>
      </c>
    </row>
    <row r="60" spans="1:6" ht="18.75" x14ac:dyDescent="0.3">
      <c r="A60" s="162"/>
      <c r="B60" s="164" t="s">
        <v>8</v>
      </c>
      <c r="C60" s="164" t="s">
        <v>88</v>
      </c>
      <c r="D60" s="13">
        <v>0.19</v>
      </c>
      <c r="E60" s="13">
        <v>0.2</v>
      </c>
      <c r="F60" s="14">
        <v>0.19</v>
      </c>
    </row>
    <row r="61" spans="1:6" ht="18.75" x14ac:dyDescent="0.3">
      <c r="A61" s="162"/>
      <c r="B61" s="164"/>
      <c r="C61" s="164" t="s">
        <v>89</v>
      </c>
      <c r="D61" s="13">
        <v>0.11</v>
      </c>
      <c r="E61" s="13">
        <v>0.11</v>
      </c>
      <c r="F61" s="14">
        <v>0.11</v>
      </c>
    </row>
    <row r="62" spans="1:6" ht="18.75" x14ac:dyDescent="0.3">
      <c r="A62" s="162"/>
      <c r="B62" s="164" t="s">
        <v>90</v>
      </c>
      <c r="C62" s="164" t="s">
        <v>91</v>
      </c>
      <c r="D62" s="15">
        <v>112</v>
      </c>
      <c r="E62" s="15">
        <v>112</v>
      </c>
      <c r="F62" s="16">
        <v>112</v>
      </c>
    </row>
    <row r="63" spans="1:6" ht="18.75" x14ac:dyDescent="0.3">
      <c r="A63" s="162"/>
      <c r="B63" s="164"/>
      <c r="C63" s="164" t="s">
        <v>92</v>
      </c>
      <c r="D63" s="15">
        <v>112</v>
      </c>
      <c r="E63" s="15">
        <v>112</v>
      </c>
      <c r="F63" s="16">
        <v>112</v>
      </c>
    </row>
    <row r="64" spans="1:6" ht="19.5" thickBot="1" x14ac:dyDescent="0.35">
      <c r="A64" s="566"/>
      <c r="B64" s="645" t="s">
        <v>230</v>
      </c>
      <c r="C64" s="567" t="s">
        <v>231</v>
      </c>
      <c r="D64" s="570"/>
      <c r="E64" s="570"/>
      <c r="F64" s="571"/>
    </row>
    <row r="65" spans="1:6" ht="19.5" thickBot="1" x14ac:dyDescent="0.35">
      <c r="A65" s="166">
        <v>8</v>
      </c>
      <c r="B65" s="167" t="s">
        <v>147</v>
      </c>
      <c r="C65" s="168"/>
      <c r="D65" s="9" t="s">
        <v>87</v>
      </c>
      <c r="E65" s="9" t="s">
        <v>5</v>
      </c>
      <c r="F65" s="188" t="s">
        <v>209</v>
      </c>
    </row>
    <row r="66" spans="1:6" ht="18.75" x14ac:dyDescent="0.3">
      <c r="A66" s="169"/>
      <c r="B66" s="170" t="s">
        <v>7</v>
      </c>
      <c r="C66" s="170" t="s">
        <v>88</v>
      </c>
      <c r="D66" s="11">
        <v>0.83</v>
      </c>
      <c r="E66" s="11">
        <v>1.1299999999999999</v>
      </c>
      <c r="F66" s="12">
        <v>1.1100000000000001</v>
      </c>
    </row>
    <row r="67" spans="1:6" ht="18.75" x14ac:dyDescent="0.3">
      <c r="A67" s="162"/>
      <c r="B67" s="164"/>
      <c r="C67" s="164" t="s">
        <v>89</v>
      </c>
      <c r="D67" s="13">
        <v>0.46</v>
      </c>
      <c r="E67" s="13">
        <v>0.63</v>
      </c>
      <c r="F67" s="14">
        <v>0.61</v>
      </c>
    </row>
    <row r="68" spans="1:6" ht="18.75" x14ac:dyDescent="0.3">
      <c r="A68" s="162"/>
      <c r="B68" s="164" t="s">
        <v>8</v>
      </c>
      <c r="C68" s="164" t="s">
        <v>88</v>
      </c>
      <c r="D68" s="13">
        <v>0.79</v>
      </c>
      <c r="E68" s="13">
        <v>0.9</v>
      </c>
      <c r="F68" s="14">
        <v>0.88</v>
      </c>
    </row>
    <row r="69" spans="1:6" ht="18.75" x14ac:dyDescent="0.3">
      <c r="A69" s="162"/>
      <c r="B69" s="164"/>
      <c r="C69" s="164" t="s">
        <v>89</v>
      </c>
      <c r="D69" s="13">
        <v>0.44</v>
      </c>
      <c r="E69" s="13">
        <v>0.5</v>
      </c>
      <c r="F69" s="14">
        <v>0.49</v>
      </c>
    </row>
    <row r="70" spans="1:6" ht="18.75" x14ac:dyDescent="0.3">
      <c r="A70" s="162"/>
      <c r="B70" s="164" t="s">
        <v>90</v>
      </c>
      <c r="C70" s="164" t="s">
        <v>91</v>
      </c>
      <c r="D70" s="15">
        <v>116</v>
      </c>
      <c r="E70" s="15">
        <v>116</v>
      </c>
      <c r="F70" s="16">
        <v>116</v>
      </c>
    </row>
    <row r="71" spans="1:6" ht="18.75" x14ac:dyDescent="0.3">
      <c r="A71" s="162"/>
      <c r="B71" s="164"/>
      <c r="C71" s="164" t="s">
        <v>92</v>
      </c>
      <c r="D71" s="15">
        <v>116</v>
      </c>
      <c r="E71" s="15">
        <v>116</v>
      </c>
      <c r="F71" s="16">
        <v>116</v>
      </c>
    </row>
    <row r="72" spans="1:6" ht="19.5" thickBot="1" x14ac:dyDescent="0.35">
      <c r="A72" s="566"/>
      <c r="B72" s="645" t="s">
        <v>230</v>
      </c>
      <c r="C72" s="567" t="s">
        <v>231</v>
      </c>
      <c r="D72" s="570"/>
      <c r="E72" s="570"/>
      <c r="F72" s="571"/>
    </row>
    <row r="73" spans="1:6" ht="19.5" thickBot="1" x14ac:dyDescent="0.35">
      <c r="A73" s="166">
        <v>9</v>
      </c>
      <c r="B73" s="167" t="s">
        <v>148</v>
      </c>
      <c r="C73" s="168"/>
      <c r="D73" s="9" t="s">
        <v>87</v>
      </c>
      <c r="E73" s="9" t="s">
        <v>5</v>
      </c>
      <c r="F73" s="188" t="s">
        <v>209</v>
      </c>
    </row>
    <row r="74" spans="1:6" ht="18.75" x14ac:dyDescent="0.3">
      <c r="A74" s="169"/>
      <c r="B74" s="170" t="s">
        <v>7</v>
      </c>
      <c r="C74" s="170" t="s">
        <v>88</v>
      </c>
      <c r="D74" s="11">
        <v>0.02</v>
      </c>
      <c r="E74" s="11">
        <v>0.02</v>
      </c>
      <c r="F74" s="12">
        <v>0.02</v>
      </c>
    </row>
    <row r="75" spans="1:6" ht="18.75" x14ac:dyDescent="0.3">
      <c r="A75" s="162"/>
      <c r="B75" s="164"/>
      <c r="C75" s="164" t="s">
        <v>89</v>
      </c>
      <c r="D75" s="13">
        <v>0.01</v>
      </c>
      <c r="E75" s="13">
        <v>0.01</v>
      </c>
      <c r="F75" s="14">
        <v>0.01</v>
      </c>
    </row>
    <row r="76" spans="1:6" ht="18.75" x14ac:dyDescent="0.3">
      <c r="A76" s="162"/>
      <c r="B76" s="164" t="s">
        <v>8</v>
      </c>
      <c r="C76" s="164" t="s">
        <v>88</v>
      </c>
      <c r="D76" s="13">
        <v>0.01</v>
      </c>
      <c r="E76" s="13">
        <v>0.04</v>
      </c>
      <c r="F76" s="14">
        <v>0.02</v>
      </c>
    </row>
    <row r="77" spans="1:6" ht="18.75" x14ac:dyDescent="0.3">
      <c r="A77" s="162"/>
      <c r="B77" s="164"/>
      <c r="C77" s="164" t="s">
        <v>89</v>
      </c>
      <c r="D77" s="13">
        <v>0.01</v>
      </c>
      <c r="E77" s="13">
        <v>0.02</v>
      </c>
      <c r="F77" s="14">
        <v>0.01</v>
      </c>
    </row>
    <row r="78" spans="1:6" ht="18.75" x14ac:dyDescent="0.3">
      <c r="A78" s="162"/>
      <c r="B78" s="164" t="s">
        <v>149</v>
      </c>
      <c r="C78" s="164" t="s">
        <v>88</v>
      </c>
      <c r="D78" s="13">
        <v>1.7</v>
      </c>
      <c r="E78" s="13">
        <v>2.4</v>
      </c>
      <c r="F78" s="14">
        <v>2.2000000000000002</v>
      </c>
    </row>
    <row r="79" spans="1:6" ht="18.75" x14ac:dyDescent="0.3">
      <c r="A79" s="162"/>
      <c r="B79" s="164" t="s">
        <v>90</v>
      </c>
      <c r="C79" s="164" t="s">
        <v>91</v>
      </c>
      <c r="D79" s="15">
        <v>116</v>
      </c>
      <c r="E79" s="15">
        <v>117</v>
      </c>
      <c r="F79" s="16">
        <v>116</v>
      </c>
    </row>
    <row r="80" spans="1:6" ht="18.75" x14ac:dyDescent="0.3">
      <c r="A80" s="162"/>
      <c r="B80" s="164"/>
      <c r="C80" s="164" t="s">
        <v>92</v>
      </c>
      <c r="D80" s="15">
        <v>114</v>
      </c>
      <c r="E80" s="15">
        <v>115</v>
      </c>
      <c r="F80" s="16">
        <v>114</v>
      </c>
    </row>
    <row r="81" spans="1:6" ht="19.5" thickBot="1" x14ac:dyDescent="0.35">
      <c r="A81" s="566"/>
      <c r="B81" s="645" t="s">
        <v>230</v>
      </c>
      <c r="C81" s="567" t="s">
        <v>231</v>
      </c>
      <c r="D81" s="570"/>
      <c r="E81" s="570"/>
      <c r="F81" s="571"/>
    </row>
    <row r="82" spans="1:6" ht="19.5" thickBot="1" x14ac:dyDescent="0.35">
      <c r="A82" s="166">
        <v>10</v>
      </c>
      <c r="B82" s="167" t="s">
        <v>150</v>
      </c>
      <c r="C82" s="168"/>
      <c r="D82" s="9" t="s">
        <v>87</v>
      </c>
      <c r="E82" s="9" t="s">
        <v>5</v>
      </c>
      <c r="F82" s="188" t="s">
        <v>209</v>
      </c>
    </row>
    <row r="83" spans="1:6" ht="18.75" x14ac:dyDescent="0.3">
      <c r="A83" s="169"/>
      <c r="B83" s="170" t="s">
        <v>7</v>
      </c>
      <c r="C83" s="170" t="s">
        <v>88</v>
      </c>
      <c r="D83" s="11">
        <v>0.02</v>
      </c>
      <c r="E83" s="11">
        <v>0.03</v>
      </c>
      <c r="F83" s="12">
        <v>0.02</v>
      </c>
    </row>
    <row r="84" spans="1:6" ht="18.75" x14ac:dyDescent="0.3">
      <c r="A84" s="162"/>
      <c r="B84" s="164"/>
      <c r="C84" s="164" t="s">
        <v>89</v>
      </c>
      <c r="D84" s="13">
        <v>0.01</v>
      </c>
      <c r="E84" s="13">
        <v>0.02</v>
      </c>
      <c r="F84" s="14">
        <v>0.01</v>
      </c>
    </row>
    <row r="85" spans="1:6" ht="18.75" x14ac:dyDescent="0.3">
      <c r="A85" s="162"/>
      <c r="B85" s="164" t="s">
        <v>8</v>
      </c>
      <c r="C85" s="164" t="s">
        <v>88</v>
      </c>
      <c r="D85" s="13">
        <v>0.04</v>
      </c>
      <c r="E85" s="13">
        <v>0.08</v>
      </c>
      <c r="F85" s="14">
        <v>0.04</v>
      </c>
    </row>
    <row r="86" spans="1:6" ht="18.75" x14ac:dyDescent="0.3">
      <c r="A86" s="162"/>
      <c r="B86" s="164"/>
      <c r="C86" s="164" t="s">
        <v>89</v>
      </c>
      <c r="D86" s="13">
        <v>0.02</v>
      </c>
      <c r="E86" s="13">
        <v>0.04</v>
      </c>
      <c r="F86" s="14">
        <v>0.02</v>
      </c>
    </row>
    <row r="87" spans="1:6" ht="18.75" x14ac:dyDescent="0.3">
      <c r="A87" s="162"/>
      <c r="B87" s="164" t="s">
        <v>90</v>
      </c>
      <c r="C87" s="164" t="s">
        <v>91</v>
      </c>
      <c r="D87" s="15">
        <v>114</v>
      </c>
      <c r="E87" s="15">
        <v>114</v>
      </c>
      <c r="F87" s="16">
        <v>114</v>
      </c>
    </row>
    <row r="88" spans="1:6" ht="18.75" x14ac:dyDescent="0.3">
      <c r="A88" s="172"/>
      <c r="B88" s="173"/>
      <c r="C88" s="173" t="s">
        <v>92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74"/>
      <c r="B89" s="647" t="s">
        <v>230</v>
      </c>
      <c r="C89" s="175" t="s">
        <v>231</v>
      </c>
      <c r="D89" s="19"/>
      <c r="E89" s="19"/>
      <c r="F89" s="20"/>
    </row>
    <row r="90" spans="1:6" ht="19.5" thickBot="1" x14ac:dyDescent="0.35">
      <c r="A90" s="633"/>
      <c r="B90" s="634" t="s">
        <v>240</v>
      </c>
      <c r="C90" s="634" t="s">
        <v>88</v>
      </c>
      <c r="D90" s="635">
        <f>D8+D10+D18+D20+D26+D28+D34+D36+D42+D44+D50+D52+D58+D60+D66+D68+D74+D76+D83+D85</f>
        <v>12.45</v>
      </c>
      <c r="E90" s="635">
        <f>E8+E10+E18+E20+E26+E28+E34+E36+E42+E44+E50+E52+E58+E60+E66+E68+E74+E76+E83+E85</f>
        <v>17.600000000000001</v>
      </c>
      <c r="F90" s="635">
        <f>F8+F10+F18+F20+F26+F28+F34+F36+F42+F44+F50+F52+F58+F60+F66+F68+F74+F76+F83+F85</f>
        <v>17.21</v>
      </c>
    </row>
    <row r="92" spans="1:6" x14ac:dyDescent="0.2">
      <c r="D92" s="636"/>
      <c r="E92" s="636"/>
      <c r="F92" s="636"/>
    </row>
  </sheetData>
  <mergeCells count="4">
    <mergeCell ref="A1:F1"/>
    <mergeCell ref="A2:F2"/>
    <mergeCell ref="A3:F3"/>
    <mergeCell ref="E4:F4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SheetLayoutView="85" workbookViewId="0">
      <selection activeCell="J22" sqref="J22"/>
    </sheetView>
  </sheetViews>
  <sheetFormatPr defaultRowHeight="15" x14ac:dyDescent="0.25"/>
  <cols>
    <col min="1" max="1" width="3.5703125" style="176" customWidth="1"/>
    <col min="2" max="2" width="22.42578125" style="176" customWidth="1"/>
    <col min="3" max="3" width="7" style="33" customWidth="1"/>
    <col min="4" max="4" width="9.140625" style="33"/>
    <col min="5" max="7" width="8" style="33" customWidth="1"/>
    <col min="8" max="13" width="8" style="631" customWidth="1"/>
    <col min="14" max="15" width="8.7109375" style="540" customWidth="1"/>
    <col min="16" max="16" width="15" style="660" customWidth="1"/>
    <col min="17" max="16384" width="9.140625" style="176"/>
  </cols>
  <sheetData>
    <row r="1" spans="1:16" x14ac:dyDescent="0.25">
      <c r="A1" s="887" t="s">
        <v>237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  <c r="L1" s="887"/>
      <c r="M1" s="887"/>
      <c r="N1" s="887"/>
      <c r="O1" s="887"/>
      <c r="P1" s="887"/>
    </row>
    <row r="2" spans="1:16" ht="23.25" customHeight="1" x14ac:dyDescent="0.25">
      <c r="A2" s="887" t="s">
        <v>245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  <c r="O2" s="887"/>
      <c r="P2" s="887"/>
    </row>
    <row r="3" spans="1:16" x14ac:dyDescent="0.25">
      <c r="A3" s="884" t="s">
        <v>114</v>
      </c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631" t="s">
        <v>40</v>
      </c>
      <c r="N3" s="883" t="s">
        <v>247</v>
      </c>
      <c r="O3" s="883"/>
      <c r="P3" s="883"/>
    </row>
    <row r="4" spans="1:16" x14ac:dyDescent="0.25">
      <c r="A4" s="177"/>
      <c r="B4" s="679"/>
      <c r="N4" s="886" t="s">
        <v>244</v>
      </c>
      <c r="O4" s="886"/>
      <c r="P4" s="608"/>
    </row>
    <row r="5" spans="1:16" ht="15.75" customHeight="1" x14ac:dyDescent="0.25">
      <c r="A5" s="177"/>
      <c r="B5" s="679"/>
      <c r="N5" s="178"/>
      <c r="O5" s="178"/>
      <c r="P5" s="608"/>
    </row>
    <row r="6" spans="1:16" ht="15.75" customHeight="1" x14ac:dyDescent="0.25">
      <c r="B6" s="678" t="s">
        <v>78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93"/>
      <c r="O6" s="93"/>
      <c r="P6" s="651"/>
    </row>
    <row r="7" spans="1:16" ht="15.75" customHeight="1" thickBot="1" x14ac:dyDescent="0.3"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93"/>
      <c r="O7" s="93"/>
      <c r="P7" s="651"/>
    </row>
    <row r="8" spans="1:16" ht="71.25" customHeight="1" x14ac:dyDescent="0.25">
      <c r="A8" s="21" t="s">
        <v>41</v>
      </c>
      <c r="B8" s="21" t="s">
        <v>0</v>
      </c>
      <c r="C8" s="21" t="s">
        <v>41</v>
      </c>
      <c r="D8" s="21" t="s">
        <v>42</v>
      </c>
      <c r="E8" s="22"/>
      <c r="F8" s="23" t="s">
        <v>39</v>
      </c>
      <c r="G8" s="24"/>
      <c r="H8" s="22"/>
      <c r="I8" s="224" t="s">
        <v>38</v>
      </c>
      <c r="J8" s="225"/>
      <c r="K8" s="22"/>
      <c r="L8" s="224" t="s">
        <v>37</v>
      </c>
      <c r="M8" s="225"/>
      <c r="N8" s="24" t="s">
        <v>36</v>
      </c>
      <c r="O8" s="21" t="s">
        <v>36</v>
      </c>
      <c r="P8" s="867" t="s">
        <v>250</v>
      </c>
    </row>
    <row r="9" spans="1:16" ht="64.5" customHeight="1" thickBot="1" x14ac:dyDescent="0.3">
      <c r="A9" s="25" t="s">
        <v>43</v>
      </c>
      <c r="B9" s="25" t="s">
        <v>44</v>
      </c>
      <c r="C9" s="25" t="s">
        <v>45</v>
      </c>
      <c r="D9" s="25" t="s">
        <v>45</v>
      </c>
      <c r="E9" s="26" t="s">
        <v>13</v>
      </c>
      <c r="F9" s="27" t="s">
        <v>12</v>
      </c>
      <c r="G9" s="28" t="s">
        <v>15</v>
      </c>
      <c r="H9" s="26" t="s">
        <v>13</v>
      </c>
      <c r="I9" s="27" t="s">
        <v>12</v>
      </c>
      <c r="J9" s="28" t="s">
        <v>15</v>
      </c>
      <c r="K9" s="26" t="s">
        <v>13</v>
      </c>
      <c r="L9" s="27" t="s">
        <v>12</v>
      </c>
      <c r="M9" s="28" t="s">
        <v>15</v>
      </c>
      <c r="N9" s="256" t="s">
        <v>14</v>
      </c>
      <c r="O9" s="25" t="s">
        <v>14</v>
      </c>
      <c r="P9" s="855"/>
    </row>
    <row r="10" spans="1:16" ht="15.75" customHeight="1" thickBot="1" x14ac:dyDescent="0.3">
      <c r="A10" s="29"/>
      <c r="B10" s="29"/>
      <c r="C10" s="29"/>
      <c r="D10" s="29" t="s">
        <v>46</v>
      </c>
      <c r="E10" s="30" t="s">
        <v>47</v>
      </c>
      <c r="F10" s="31" t="s">
        <v>47</v>
      </c>
      <c r="G10" s="32" t="s">
        <v>47</v>
      </c>
      <c r="H10" s="30" t="s">
        <v>47</v>
      </c>
      <c r="I10" s="31" t="s">
        <v>47</v>
      </c>
      <c r="J10" s="32" t="s">
        <v>47</v>
      </c>
      <c r="K10" s="30" t="s">
        <v>48</v>
      </c>
      <c r="L10" s="31" t="s">
        <v>48</v>
      </c>
      <c r="M10" s="32" t="s">
        <v>48</v>
      </c>
      <c r="N10" s="257" t="s">
        <v>46</v>
      </c>
      <c r="O10" s="29" t="s">
        <v>16</v>
      </c>
      <c r="P10" s="649"/>
    </row>
    <row r="11" spans="1:16" ht="18.95" customHeight="1" thickBot="1" x14ac:dyDescent="0.3">
      <c r="A11" s="29">
        <v>1</v>
      </c>
      <c r="B11" s="29">
        <v>2</v>
      </c>
      <c r="C11" s="29">
        <v>3</v>
      </c>
      <c r="D11" s="29">
        <v>4</v>
      </c>
      <c r="E11" s="30">
        <v>5</v>
      </c>
      <c r="F11" s="306">
        <v>6</v>
      </c>
      <c r="G11" s="225">
        <v>7</v>
      </c>
      <c r="H11" s="307">
        <v>8</v>
      </c>
      <c r="I11" s="306">
        <v>9</v>
      </c>
      <c r="J11" s="225">
        <v>10</v>
      </c>
      <c r="K11" s="307">
        <v>11</v>
      </c>
      <c r="L11" s="306">
        <v>12</v>
      </c>
      <c r="M11" s="225">
        <v>13</v>
      </c>
      <c r="N11" s="24">
        <v>14</v>
      </c>
      <c r="O11" s="21">
        <v>15</v>
      </c>
      <c r="P11" s="650">
        <v>16</v>
      </c>
    </row>
    <row r="12" spans="1:16" ht="15.75" thickBot="1" x14ac:dyDescent="0.3">
      <c r="A12" s="878">
        <v>1</v>
      </c>
      <c r="B12" s="877" t="s">
        <v>142</v>
      </c>
      <c r="C12" s="592" t="s">
        <v>7</v>
      </c>
      <c r="D12" s="593">
        <v>25</v>
      </c>
      <c r="E12" s="592">
        <v>125.5</v>
      </c>
      <c r="F12" s="594">
        <v>375</v>
      </c>
      <c r="G12" s="595">
        <v>1312</v>
      </c>
      <c r="H12" s="226">
        <v>43.49</v>
      </c>
      <c r="I12" s="227">
        <v>14.7</v>
      </c>
      <c r="J12" s="228">
        <v>420</v>
      </c>
      <c r="K12" s="226">
        <v>114</v>
      </c>
      <c r="L12" s="227">
        <v>35</v>
      </c>
      <c r="M12" s="228">
        <v>10.5</v>
      </c>
      <c r="N12" s="621">
        <v>8.58</v>
      </c>
      <c r="O12" s="622">
        <v>34.32</v>
      </c>
      <c r="P12" s="652"/>
    </row>
    <row r="13" spans="1:16" ht="15.75" thickBot="1" x14ac:dyDescent="0.3">
      <c r="A13" s="866"/>
      <c r="B13" s="865"/>
      <c r="C13" s="596" t="s">
        <v>8</v>
      </c>
      <c r="D13" s="597">
        <v>25</v>
      </c>
      <c r="E13" s="596">
        <v>125.5</v>
      </c>
      <c r="F13" s="598">
        <v>375</v>
      </c>
      <c r="G13" s="599">
        <v>1312</v>
      </c>
      <c r="H13" s="229">
        <v>0</v>
      </c>
      <c r="I13" s="230">
        <v>0</v>
      </c>
      <c r="J13" s="231">
        <v>0</v>
      </c>
      <c r="K13" s="229">
        <v>0</v>
      </c>
      <c r="L13" s="230">
        <v>35</v>
      </c>
      <c r="M13" s="231">
        <v>10.5</v>
      </c>
      <c r="N13" s="623">
        <v>0</v>
      </c>
      <c r="O13" s="624">
        <v>0</v>
      </c>
      <c r="P13" s="653" t="s">
        <v>249</v>
      </c>
    </row>
    <row r="14" spans="1:16" ht="15.75" thickBot="1" x14ac:dyDescent="0.3">
      <c r="A14" s="866">
        <v>2</v>
      </c>
      <c r="B14" s="864" t="s">
        <v>141</v>
      </c>
      <c r="C14" s="592" t="s">
        <v>7</v>
      </c>
      <c r="D14" s="593">
        <v>16</v>
      </c>
      <c r="E14" s="592">
        <v>80.400000000000006</v>
      </c>
      <c r="F14" s="600" t="s">
        <v>115</v>
      </c>
      <c r="G14" s="595">
        <v>840</v>
      </c>
      <c r="H14" s="226"/>
      <c r="I14" s="227"/>
      <c r="J14" s="228">
        <v>52.7</v>
      </c>
      <c r="K14" s="232"/>
      <c r="L14" s="233"/>
      <c r="M14" s="228">
        <v>10.4</v>
      </c>
      <c r="N14" s="621">
        <v>0.95</v>
      </c>
      <c r="O14" s="622">
        <v>5.94</v>
      </c>
      <c r="P14" s="652"/>
    </row>
    <row r="15" spans="1:16" ht="15.75" thickBot="1" x14ac:dyDescent="0.3">
      <c r="A15" s="866"/>
      <c r="B15" s="864"/>
      <c r="C15" s="596" t="s">
        <v>8</v>
      </c>
      <c r="D15" s="597">
        <v>16</v>
      </c>
      <c r="E15" s="596">
        <v>80.3</v>
      </c>
      <c r="F15" s="598" t="s">
        <v>115</v>
      </c>
      <c r="G15" s="599">
        <v>840</v>
      </c>
      <c r="H15" s="229"/>
      <c r="I15" s="230"/>
      <c r="J15" s="231">
        <v>57.7</v>
      </c>
      <c r="K15" s="234"/>
      <c r="L15" s="235"/>
      <c r="M15" s="231">
        <v>10.4</v>
      </c>
      <c r="N15" s="623">
        <v>1.04</v>
      </c>
      <c r="O15" s="624">
        <v>6.5</v>
      </c>
      <c r="P15" s="653"/>
    </row>
    <row r="16" spans="1:16" ht="15.75" thickBot="1" x14ac:dyDescent="0.3">
      <c r="A16" s="866">
        <v>3</v>
      </c>
      <c r="B16" s="864" t="s">
        <v>140</v>
      </c>
      <c r="C16" s="592" t="s">
        <v>7</v>
      </c>
      <c r="D16" s="593">
        <v>2.5</v>
      </c>
      <c r="E16" s="601">
        <v>13.1</v>
      </c>
      <c r="F16" s="594" t="s">
        <v>115</v>
      </c>
      <c r="G16" s="602">
        <v>131.19999999999999</v>
      </c>
      <c r="H16" s="247"/>
      <c r="I16" s="312"/>
      <c r="J16" s="314">
        <v>37.799999999999997</v>
      </c>
      <c r="K16" s="232"/>
      <c r="L16" s="233"/>
      <c r="M16" s="228">
        <v>10.3</v>
      </c>
      <c r="N16" s="621">
        <v>0.67</v>
      </c>
      <c r="O16" s="622">
        <v>26.8</v>
      </c>
      <c r="P16" s="652"/>
    </row>
    <row r="17" spans="1:16" ht="15.75" thickBot="1" x14ac:dyDescent="0.3">
      <c r="A17" s="866"/>
      <c r="B17" s="865"/>
      <c r="C17" s="596" t="s">
        <v>8</v>
      </c>
      <c r="D17" s="597">
        <v>2.5</v>
      </c>
      <c r="E17" s="603">
        <v>13.1</v>
      </c>
      <c r="F17" s="598" t="s">
        <v>115</v>
      </c>
      <c r="G17" s="604">
        <v>131.19999999999999</v>
      </c>
      <c r="H17" s="229"/>
      <c r="I17" s="313"/>
      <c r="J17" s="315">
        <v>0</v>
      </c>
      <c r="K17" s="234"/>
      <c r="L17" s="235"/>
      <c r="M17" s="231">
        <v>10.3</v>
      </c>
      <c r="N17" s="623">
        <v>0</v>
      </c>
      <c r="O17" s="624">
        <v>0</v>
      </c>
      <c r="P17" s="653" t="s">
        <v>249</v>
      </c>
    </row>
    <row r="18" spans="1:16" ht="15.75" thickBot="1" x14ac:dyDescent="0.3">
      <c r="A18" s="866">
        <v>4</v>
      </c>
      <c r="B18" s="864" t="s">
        <v>139</v>
      </c>
      <c r="C18" s="592" t="s">
        <v>7</v>
      </c>
      <c r="D18" s="593">
        <v>2.5</v>
      </c>
      <c r="E18" s="601">
        <v>13.12</v>
      </c>
      <c r="F18" s="594" t="s">
        <v>115</v>
      </c>
      <c r="G18" s="605">
        <v>131.19999999999999</v>
      </c>
      <c r="H18" s="226"/>
      <c r="I18" s="227"/>
      <c r="J18" s="309">
        <v>0</v>
      </c>
      <c r="K18" s="232"/>
      <c r="L18" s="233"/>
      <c r="M18" s="228">
        <v>10</v>
      </c>
      <c r="N18" s="621">
        <v>0</v>
      </c>
      <c r="O18" s="622">
        <v>0</v>
      </c>
      <c r="P18" s="653" t="s">
        <v>249</v>
      </c>
    </row>
    <row r="19" spans="1:16" ht="15.75" thickBot="1" x14ac:dyDescent="0.3">
      <c r="A19" s="866"/>
      <c r="B19" s="864"/>
      <c r="C19" s="596" t="s">
        <v>8</v>
      </c>
      <c r="D19" s="597">
        <v>2.5</v>
      </c>
      <c r="E19" s="603">
        <v>13.12</v>
      </c>
      <c r="F19" s="598" t="s">
        <v>115</v>
      </c>
      <c r="G19" s="604">
        <v>131.19999999999999</v>
      </c>
      <c r="H19" s="229"/>
      <c r="I19" s="230"/>
      <c r="J19" s="231">
        <v>14</v>
      </c>
      <c r="K19" s="234"/>
      <c r="L19" s="235"/>
      <c r="M19" s="231">
        <v>10</v>
      </c>
      <c r="N19" s="623">
        <v>0.24</v>
      </c>
      <c r="O19" s="624">
        <v>9.6</v>
      </c>
      <c r="P19" s="653"/>
    </row>
    <row r="20" spans="1:16" ht="15.75" thickBot="1" x14ac:dyDescent="0.3">
      <c r="A20" s="866">
        <v>5</v>
      </c>
      <c r="B20" s="864" t="s">
        <v>145</v>
      </c>
      <c r="C20" s="592" t="s">
        <v>7</v>
      </c>
      <c r="D20" s="593">
        <v>6.3</v>
      </c>
      <c r="E20" s="601">
        <v>31.6</v>
      </c>
      <c r="F20" s="594" t="s">
        <v>115</v>
      </c>
      <c r="G20" s="605">
        <v>331</v>
      </c>
      <c r="H20" s="226"/>
      <c r="I20" s="227"/>
      <c r="J20" s="228">
        <v>31.2</v>
      </c>
      <c r="K20" s="232"/>
      <c r="L20" s="233"/>
      <c r="M20" s="228">
        <v>10.4</v>
      </c>
      <c r="N20" s="621">
        <v>0.56000000000000005</v>
      </c>
      <c r="O20" s="622">
        <v>8.89</v>
      </c>
      <c r="P20" s="652"/>
    </row>
    <row r="21" spans="1:16" ht="15.75" thickBot="1" x14ac:dyDescent="0.3">
      <c r="A21" s="866"/>
      <c r="B21" s="865"/>
      <c r="C21" s="596" t="s">
        <v>8</v>
      </c>
      <c r="D21" s="597">
        <v>6.3</v>
      </c>
      <c r="E21" s="603">
        <v>31.6</v>
      </c>
      <c r="F21" s="598" t="s">
        <v>115</v>
      </c>
      <c r="G21" s="604">
        <v>330.7</v>
      </c>
      <c r="H21" s="229"/>
      <c r="I21" s="230"/>
      <c r="J21" s="231">
        <v>12</v>
      </c>
      <c r="K21" s="234"/>
      <c r="L21" s="235"/>
      <c r="M21" s="231">
        <v>10.4</v>
      </c>
      <c r="N21" s="623">
        <v>0.22</v>
      </c>
      <c r="O21" s="624">
        <v>3.49</v>
      </c>
      <c r="P21" s="653"/>
    </row>
    <row r="22" spans="1:16" x14ac:dyDescent="0.25">
      <c r="A22" s="879">
        <v>6</v>
      </c>
      <c r="B22" s="881" t="s">
        <v>138</v>
      </c>
      <c r="C22" s="867" t="s">
        <v>7</v>
      </c>
      <c r="D22" s="867">
        <v>16</v>
      </c>
      <c r="E22" s="869">
        <v>80.3</v>
      </c>
      <c r="F22" s="873" t="s">
        <v>115</v>
      </c>
      <c r="G22" s="606">
        <v>880</v>
      </c>
      <c r="H22" s="862">
        <v>9.11</v>
      </c>
      <c r="I22" s="236"/>
      <c r="J22" s="69">
        <v>146</v>
      </c>
      <c r="K22" s="862">
        <v>114</v>
      </c>
      <c r="L22" s="237"/>
      <c r="M22" s="238">
        <v>6.2</v>
      </c>
      <c r="N22" s="858">
        <v>1.8</v>
      </c>
      <c r="O22" s="850">
        <v>11.25</v>
      </c>
      <c r="P22" s="652"/>
    </row>
    <row r="23" spans="1:16" x14ac:dyDescent="0.25">
      <c r="A23" s="880"/>
      <c r="B23" s="882"/>
      <c r="C23" s="868"/>
      <c r="D23" s="868"/>
      <c r="E23" s="870"/>
      <c r="F23" s="874"/>
      <c r="G23" s="607">
        <v>1467</v>
      </c>
      <c r="H23" s="863"/>
      <c r="I23" s="239"/>
      <c r="J23" s="240">
        <v>12.9</v>
      </c>
      <c r="K23" s="863"/>
      <c r="L23" s="241"/>
      <c r="M23" s="240">
        <v>10.3</v>
      </c>
      <c r="N23" s="859"/>
      <c r="O23" s="851"/>
      <c r="P23" s="654"/>
    </row>
    <row r="24" spans="1:16" x14ac:dyDescent="0.25">
      <c r="A24" s="880"/>
      <c r="B24" s="882"/>
      <c r="C24" s="854" t="s">
        <v>8</v>
      </c>
      <c r="D24" s="854">
        <v>16</v>
      </c>
      <c r="E24" s="871">
        <v>80.3</v>
      </c>
      <c r="F24" s="875" t="s">
        <v>115</v>
      </c>
      <c r="G24" s="608">
        <v>880</v>
      </c>
      <c r="H24" s="856">
        <v>14.84</v>
      </c>
      <c r="I24" s="242"/>
      <c r="J24" s="93">
        <v>174</v>
      </c>
      <c r="K24" s="856">
        <v>115</v>
      </c>
      <c r="L24" s="243"/>
      <c r="M24" s="244">
        <v>6.2</v>
      </c>
      <c r="N24" s="860">
        <v>2.95</v>
      </c>
      <c r="O24" s="852">
        <v>18.440000000000001</v>
      </c>
      <c r="P24" s="655"/>
    </row>
    <row r="25" spans="1:16" ht="15.75" thickBot="1" x14ac:dyDescent="0.3">
      <c r="A25" s="878"/>
      <c r="B25" s="877"/>
      <c r="C25" s="855"/>
      <c r="D25" s="855"/>
      <c r="E25" s="872"/>
      <c r="F25" s="876"/>
      <c r="G25" s="609">
        <v>1467</v>
      </c>
      <c r="H25" s="857"/>
      <c r="I25" s="316"/>
      <c r="J25" s="246">
        <v>60</v>
      </c>
      <c r="K25" s="857"/>
      <c r="L25" s="245"/>
      <c r="M25" s="246">
        <v>10.3</v>
      </c>
      <c r="N25" s="861"/>
      <c r="O25" s="853"/>
      <c r="P25" s="656"/>
    </row>
    <row r="26" spans="1:16" ht="15.75" thickBot="1" x14ac:dyDescent="0.3">
      <c r="A26" s="866">
        <v>7</v>
      </c>
      <c r="B26" s="864" t="s">
        <v>146</v>
      </c>
      <c r="C26" s="592" t="s">
        <v>7</v>
      </c>
      <c r="D26" s="593">
        <v>6.3</v>
      </c>
      <c r="E26" s="592">
        <v>31.6</v>
      </c>
      <c r="F26" s="600">
        <v>94.5</v>
      </c>
      <c r="G26" s="595">
        <v>331</v>
      </c>
      <c r="H26" s="226">
        <v>1.95</v>
      </c>
      <c r="I26" s="227">
        <v>1.5</v>
      </c>
      <c r="J26" s="228">
        <v>15.6</v>
      </c>
      <c r="K26" s="226">
        <v>112</v>
      </c>
      <c r="L26" s="227">
        <v>36</v>
      </c>
      <c r="M26" s="228">
        <v>10.3</v>
      </c>
      <c r="N26" s="621">
        <v>0.37</v>
      </c>
      <c r="O26" s="622">
        <v>5.87</v>
      </c>
      <c r="P26" s="652"/>
    </row>
    <row r="27" spans="1:16" ht="15.75" thickBot="1" x14ac:dyDescent="0.3">
      <c r="A27" s="866"/>
      <c r="B27" s="865"/>
      <c r="C27" s="596" t="s">
        <v>8</v>
      </c>
      <c r="D27" s="597">
        <v>6.3</v>
      </c>
      <c r="E27" s="596">
        <v>31.6</v>
      </c>
      <c r="F27" s="598">
        <v>94.5</v>
      </c>
      <c r="G27" s="599">
        <v>331</v>
      </c>
      <c r="H27" s="229">
        <v>1.2</v>
      </c>
      <c r="I27" s="230">
        <v>1.3</v>
      </c>
      <c r="J27" s="231">
        <v>8.4</v>
      </c>
      <c r="K27" s="317">
        <v>112</v>
      </c>
      <c r="L27" s="230">
        <v>36</v>
      </c>
      <c r="M27" s="231">
        <v>10.3</v>
      </c>
      <c r="N27" s="623">
        <v>0.23</v>
      </c>
      <c r="O27" s="624">
        <v>3.65</v>
      </c>
      <c r="P27" s="653"/>
    </row>
    <row r="28" spans="1:16" ht="15.75" thickBot="1" x14ac:dyDescent="0.3">
      <c r="A28" s="866">
        <v>8</v>
      </c>
      <c r="B28" s="864" t="s">
        <v>147</v>
      </c>
      <c r="C28" s="592" t="s">
        <v>7</v>
      </c>
      <c r="D28" s="593">
        <v>10</v>
      </c>
      <c r="E28" s="592">
        <v>50.2</v>
      </c>
      <c r="F28" s="594">
        <v>150</v>
      </c>
      <c r="G28" s="595">
        <v>525</v>
      </c>
      <c r="H28" s="226">
        <v>6.42</v>
      </c>
      <c r="I28" s="227">
        <v>13.85</v>
      </c>
      <c r="J28" s="228">
        <v>25.25</v>
      </c>
      <c r="K28" s="226">
        <v>116</v>
      </c>
      <c r="L28" s="227">
        <v>35</v>
      </c>
      <c r="M28" s="228">
        <v>10.3</v>
      </c>
      <c r="N28" s="621">
        <v>1.29</v>
      </c>
      <c r="O28" s="622">
        <v>12.9</v>
      </c>
      <c r="P28" s="652"/>
    </row>
    <row r="29" spans="1:16" ht="15.75" thickBot="1" x14ac:dyDescent="0.3">
      <c r="A29" s="866"/>
      <c r="B29" s="864"/>
      <c r="C29" s="596" t="s">
        <v>8</v>
      </c>
      <c r="D29" s="597">
        <v>10</v>
      </c>
      <c r="E29" s="596">
        <v>52.5</v>
      </c>
      <c r="F29" s="598">
        <v>150</v>
      </c>
      <c r="G29" s="599">
        <v>525</v>
      </c>
      <c r="H29" s="229">
        <v>5.15</v>
      </c>
      <c r="I29" s="230">
        <v>9.6</v>
      </c>
      <c r="J29" s="231">
        <v>25.35</v>
      </c>
      <c r="K29" s="229">
        <v>116</v>
      </c>
      <c r="L29" s="230">
        <v>35</v>
      </c>
      <c r="M29" s="231">
        <v>10.3</v>
      </c>
      <c r="N29" s="623">
        <v>1.03</v>
      </c>
      <c r="O29" s="624">
        <v>10.3</v>
      </c>
      <c r="P29" s="653"/>
    </row>
    <row r="30" spans="1:16" ht="15.75" thickBot="1" x14ac:dyDescent="0.3">
      <c r="A30" s="866">
        <v>9</v>
      </c>
      <c r="B30" s="864" t="s">
        <v>148</v>
      </c>
      <c r="C30" s="592" t="s">
        <v>7</v>
      </c>
      <c r="D30" s="593">
        <v>2.5</v>
      </c>
      <c r="E30" s="592">
        <v>13.12</v>
      </c>
      <c r="F30" s="600" t="s">
        <v>115</v>
      </c>
      <c r="G30" s="610">
        <v>131.19999999999999</v>
      </c>
      <c r="H30" s="318"/>
      <c r="I30" s="308"/>
      <c r="J30" s="309">
        <v>1.6</v>
      </c>
      <c r="K30" s="310"/>
      <c r="L30" s="311"/>
      <c r="M30" s="309">
        <v>10.199999999999999</v>
      </c>
      <c r="N30" s="625">
        <v>0.03</v>
      </c>
      <c r="O30" s="626">
        <v>1.2</v>
      </c>
      <c r="P30" s="657"/>
    </row>
    <row r="31" spans="1:16" ht="15.75" thickBot="1" x14ac:dyDescent="0.3">
      <c r="A31" s="866"/>
      <c r="B31" s="865"/>
      <c r="C31" s="596" t="s">
        <v>8</v>
      </c>
      <c r="D31" s="597">
        <v>2.5</v>
      </c>
      <c r="E31" s="596">
        <v>13.1</v>
      </c>
      <c r="F31" s="598" t="s">
        <v>115</v>
      </c>
      <c r="G31" s="599">
        <v>131.19999999999999</v>
      </c>
      <c r="H31" s="319"/>
      <c r="I31" s="320"/>
      <c r="J31" s="321">
        <v>2.4</v>
      </c>
      <c r="K31" s="322"/>
      <c r="L31" s="323"/>
      <c r="M31" s="321">
        <v>10.199999999999999</v>
      </c>
      <c r="N31" s="627">
        <v>0.04</v>
      </c>
      <c r="O31" s="628">
        <v>1.6</v>
      </c>
      <c r="P31" s="658"/>
    </row>
    <row r="32" spans="1:16" ht="15.75" thickBot="1" x14ac:dyDescent="0.3">
      <c r="A32" s="866">
        <v>10</v>
      </c>
      <c r="B32" s="864" t="s">
        <v>150</v>
      </c>
      <c r="C32" s="592" t="s">
        <v>7</v>
      </c>
      <c r="D32" s="593">
        <v>2.5</v>
      </c>
      <c r="E32" s="592">
        <v>13.1</v>
      </c>
      <c r="F32" s="594" t="s">
        <v>115</v>
      </c>
      <c r="G32" s="595">
        <v>131.19999999999999</v>
      </c>
      <c r="H32" s="248"/>
      <c r="I32" s="227"/>
      <c r="J32" s="228">
        <v>2.2000000000000002</v>
      </c>
      <c r="K32" s="232"/>
      <c r="L32" s="233"/>
      <c r="M32" s="228">
        <v>10.3</v>
      </c>
      <c r="N32" s="621">
        <v>0.04</v>
      </c>
      <c r="O32" s="622">
        <v>1.6</v>
      </c>
      <c r="P32" s="652"/>
    </row>
    <row r="33" spans="1:16" ht="15.75" thickBot="1" x14ac:dyDescent="0.3">
      <c r="A33" s="866"/>
      <c r="B33" s="865"/>
      <c r="C33" s="596" t="s">
        <v>8</v>
      </c>
      <c r="D33" s="597">
        <v>2.5</v>
      </c>
      <c r="E33" s="596">
        <v>13.1</v>
      </c>
      <c r="F33" s="598" t="s">
        <v>115</v>
      </c>
      <c r="G33" s="599">
        <v>131.19999999999999</v>
      </c>
      <c r="H33" s="249"/>
      <c r="I33" s="230"/>
      <c r="J33" s="231">
        <v>4.9000000000000004</v>
      </c>
      <c r="K33" s="234"/>
      <c r="L33" s="235"/>
      <c r="M33" s="231">
        <v>10.3</v>
      </c>
      <c r="N33" s="623">
        <v>0.09</v>
      </c>
      <c r="O33" s="624">
        <v>3.6</v>
      </c>
      <c r="P33" s="653"/>
    </row>
    <row r="34" spans="1:16" ht="15.75" thickBot="1" x14ac:dyDescent="0.3">
      <c r="A34" s="866">
        <v>11</v>
      </c>
      <c r="B34" s="864" t="s">
        <v>151</v>
      </c>
      <c r="C34" s="592" t="s">
        <v>7</v>
      </c>
      <c r="D34" s="593">
        <v>4</v>
      </c>
      <c r="E34" s="592" t="s">
        <v>115</v>
      </c>
      <c r="F34" s="594">
        <v>66</v>
      </c>
      <c r="G34" s="595">
        <v>210</v>
      </c>
      <c r="H34" s="248"/>
      <c r="I34" s="227"/>
      <c r="J34" s="228">
        <v>46.8</v>
      </c>
      <c r="K34" s="232"/>
      <c r="L34" s="233">
        <v>38</v>
      </c>
      <c r="M34" s="228">
        <v>10.5</v>
      </c>
      <c r="N34" s="621">
        <v>0.85</v>
      </c>
      <c r="O34" s="622">
        <v>21.25</v>
      </c>
      <c r="P34" s="652"/>
    </row>
    <row r="35" spans="1:16" ht="15.75" thickBot="1" x14ac:dyDescent="0.3">
      <c r="A35" s="866"/>
      <c r="B35" s="865"/>
      <c r="C35" s="596" t="s">
        <v>8</v>
      </c>
      <c r="D35" s="597">
        <v>4</v>
      </c>
      <c r="E35" s="596" t="s">
        <v>115</v>
      </c>
      <c r="F35" s="598">
        <v>66</v>
      </c>
      <c r="G35" s="599">
        <v>210</v>
      </c>
      <c r="H35" s="249"/>
      <c r="I35" s="230"/>
      <c r="J35" s="231">
        <v>20.399999999999999</v>
      </c>
      <c r="K35" s="234"/>
      <c r="L35" s="235">
        <v>38</v>
      </c>
      <c r="M35" s="231">
        <v>10.5</v>
      </c>
      <c r="N35" s="623">
        <v>0.37</v>
      </c>
      <c r="O35" s="624">
        <v>9.25</v>
      </c>
      <c r="P35" s="653"/>
    </row>
    <row r="36" spans="1:16" ht="15.75" thickBot="1" x14ac:dyDescent="0.3">
      <c r="A36" s="258">
        <v>12</v>
      </c>
      <c r="B36" s="680" t="s">
        <v>152</v>
      </c>
      <c r="C36" s="611" t="s">
        <v>7</v>
      </c>
      <c r="D36" s="612">
        <v>1.8</v>
      </c>
      <c r="E36" s="613" t="s">
        <v>115</v>
      </c>
      <c r="F36" s="614">
        <v>29.7</v>
      </c>
      <c r="G36" s="615">
        <v>99</v>
      </c>
      <c r="H36" s="324"/>
      <c r="I36" s="252"/>
      <c r="J36" s="535">
        <v>7.4</v>
      </c>
      <c r="K36" s="254"/>
      <c r="L36" s="255"/>
      <c r="M36" s="253">
        <v>10.4</v>
      </c>
      <c r="N36" s="629">
        <v>0.13</v>
      </c>
      <c r="O36" s="630">
        <v>7.22</v>
      </c>
      <c r="P36" s="659"/>
    </row>
    <row r="37" spans="1:16" ht="15.75" thickBot="1" x14ac:dyDescent="0.3">
      <c r="A37" s="866">
        <v>13</v>
      </c>
      <c r="B37" s="864" t="s">
        <v>153</v>
      </c>
      <c r="C37" s="592" t="s">
        <v>7</v>
      </c>
      <c r="D37" s="593">
        <v>1</v>
      </c>
      <c r="E37" s="601" t="s">
        <v>115</v>
      </c>
      <c r="F37" s="594">
        <v>16.5</v>
      </c>
      <c r="G37" s="605">
        <v>55</v>
      </c>
      <c r="H37" s="325"/>
      <c r="I37" s="308"/>
      <c r="J37" s="536">
        <v>8.1999999999999993</v>
      </c>
      <c r="K37" s="232"/>
      <c r="L37" s="233"/>
      <c r="M37" s="228">
        <v>10.4</v>
      </c>
      <c r="N37" s="621">
        <v>0.15</v>
      </c>
      <c r="O37" s="622">
        <v>15</v>
      </c>
      <c r="P37" s="652"/>
    </row>
    <row r="38" spans="1:16" ht="15.75" thickBot="1" x14ac:dyDescent="0.3">
      <c r="A38" s="866"/>
      <c r="B38" s="865"/>
      <c r="C38" s="596" t="s">
        <v>8</v>
      </c>
      <c r="D38" s="597">
        <v>1.6</v>
      </c>
      <c r="E38" s="603" t="s">
        <v>115</v>
      </c>
      <c r="F38" s="598">
        <v>26.4</v>
      </c>
      <c r="G38" s="604">
        <v>88</v>
      </c>
      <c r="H38" s="326"/>
      <c r="I38" s="230"/>
      <c r="J38" s="537">
        <v>1.7</v>
      </c>
      <c r="K38" s="234"/>
      <c r="L38" s="235"/>
      <c r="M38" s="231">
        <v>10.4</v>
      </c>
      <c r="N38" s="623">
        <v>0.03</v>
      </c>
      <c r="O38" s="624">
        <v>1.88</v>
      </c>
      <c r="P38" s="653"/>
    </row>
    <row r="39" spans="1:16" ht="15.75" thickBot="1" x14ac:dyDescent="0.3">
      <c r="A39" s="866">
        <v>14</v>
      </c>
      <c r="B39" s="864" t="s">
        <v>154</v>
      </c>
      <c r="C39" s="592" t="s">
        <v>7</v>
      </c>
      <c r="D39" s="593">
        <v>1.6</v>
      </c>
      <c r="E39" s="601" t="s">
        <v>115</v>
      </c>
      <c r="F39" s="594">
        <v>26.4</v>
      </c>
      <c r="G39" s="605">
        <v>88</v>
      </c>
      <c r="H39" s="325"/>
      <c r="I39" s="227"/>
      <c r="J39" s="536">
        <v>3.6</v>
      </c>
      <c r="K39" s="232"/>
      <c r="L39" s="233"/>
      <c r="M39" s="228">
        <v>10.5</v>
      </c>
      <c r="N39" s="621">
        <v>7.0000000000000007E-2</v>
      </c>
      <c r="O39" s="622">
        <v>4.38</v>
      </c>
      <c r="P39" s="652"/>
    </row>
    <row r="40" spans="1:16" ht="15.75" thickBot="1" x14ac:dyDescent="0.3">
      <c r="A40" s="866"/>
      <c r="B40" s="865"/>
      <c r="C40" s="596" t="s">
        <v>8</v>
      </c>
      <c r="D40" s="597">
        <v>2.5</v>
      </c>
      <c r="E40" s="603" t="s">
        <v>115</v>
      </c>
      <c r="F40" s="598">
        <v>41.2</v>
      </c>
      <c r="G40" s="604">
        <v>137.6</v>
      </c>
      <c r="H40" s="326"/>
      <c r="I40" s="230"/>
      <c r="J40" s="537">
        <v>10.6</v>
      </c>
      <c r="K40" s="234"/>
      <c r="L40" s="235"/>
      <c r="M40" s="231">
        <v>10.5</v>
      </c>
      <c r="N40" s="623">
        <v>0.19</v>
      </c>
      <c r="O40" s="624">
        <v>7.6</v>
      </c>
      <c r="P40" s="653"/>
    </row>
    <row r="41" spans="1:16" ht="15.75" thickBot="1" x14ac:dyDescent="0.3">
      <c r="A41" s="866">
        <v>15</v>
      </c>
      <c r="B41" s="864" t="s">
        <v>155</v>
      </c>
      <c r="C41" s="592" t="s">
        <v>7</v>
      </c>
      <c r="D41" s="593">
        <v>1.6</v>
      </c>
      <c r="E41" s="601" t="s">
        <v>115</v>
      </c>
      <c r="F41" s="594">
        <v>26.4</v>
      </c>
      <c r="G41" s="605">
        <v>88</v>
      </c>
      <c r="H41" s="325"/>
      <c r="I41" s="227"/>
      <c r="J41" s="536">
        <v>9.1999999999999993</v>
      </c>
      <c r="K41" s="232"/>
      <c r="L41" s="233"/>
      <c r="M41" s="228">
        <v>10.199999999999999</v>
      </c>
      <c r="N41" s="621">
        <v>0.16</v>
      </c>
      <c r="O41" s="622">
        <v>10</v>
      </c>
    </row>
    <row r="42" spans="1:16" ht="15.75" thickBot="1" x14ac:dyDescent="0.3">
      <c r="A42" s="866"/>
      <c r="B42" s="864"/>
      <c r="C42" s="596" t="s">
        <v>8</v>
      </c>
      <c r="D42" s="597">
        <v>1.6</v>
      </c>
      <c r="E42" s="603" t="s">
        <v>115</v>
      </c>
      <c r="F42" s="598">
        <v>26.4</v>
      </c>
      <c r="G42" s="604">
        <v>88</v>
      </c>
      <c r="H42" s="326"/>
      <c r="I42" s="230"/>
      <c r="J42" s="537">
        <v>0</v>
      </c>
      <c r="K42" s="234"/>
      <c r="L42" s="235"/>
      <c r="M42" s="231">
        <v>10.199999999999999</v>
      </c>
      <c r="N42" s="623">
        <v>0</v>
      </c>
      <c r="O42" s="624">
        <v>0</v>
      </c>
      <c r="P42" s="760" t="s">
        <v>184</v>
      </c>
    </row>
    <row r="43" spans="1:16" ht="20.25" customHeight="1" thickBot="1" x14ac:dyDescent="0.3">
      <c r="A43" s="258">
        <v>16</v>
      </c>
      <c r="B43" s="680" t="s">
        <v>156</v>
      </c>
      <c r="C43" s="611" t="s">
        <v>7</v>
      </c>
      <c r="D43" s="612">
        <v>2.5</v>
      </c>
      <c r="E43" s="613" t="s">
        <v>115</v>
      </c>
      <c r="F43" s="614">
        <v>31.2</v>
      </c>
      <c r="G43" s="616">
        <v>137.5</v>
      </c>
      <c r="H43" s="251"/>
      <c r="I43" s="252"/>
      <c r="J43" s="253">
        <v>6</v>
      </c>
      <c r="K43" s="254"/>
      <c r="L43" s="255"/>
      <c r="M43" s="253">
        <v>10.4</v>
      </c>
      <c r="N43" s="629">
        <v>0.11</v>
      </c>
      <c r="O43" s="630">
        <v>4.4000000000000004</v>
      </c>
      <c r="P43" s="761"/>
    </row>
    <row r="44" spans="1:16" ht="15.75" thickBot="1" x14ac:dyDescent="0.3">
      <c r="A44" s="866">
        <v>17</v>
      </c>
      <c r="B44" s="864" t="s">
        <v>157</v>
      </c>
      <c r="C44" s="592" t="s">
        <v>7</v>
      </c>
      <c r="D44" s="593">
        <v>2.5</v>
      </c>
      <c r="E44" s="592" t="s">
        <v>115</v>
      </c>
      <c r="F44" s="594">
        <v>41.2</v>
      </c>
      <c r="G44" s="595">
        <v>137.5</v>
      </c>
      <c r="H44" s="248"/>
      <c r="I44" s="227"/>
      <c r="J44" s="228">
        <v>22.8</v>
      </c>
      <c r="K44" s="232"/>
      <c r="L44" s="233"/>
      <c r="M44" s="228">
        <v>10.5</v>
      </c>
      <c r="N44" s="621">
        <v>0.41</v>
      </c>
      <c r="O44" s="622">
        <v>16.399999999999999</v>
      </c>
      <c r="P44" s="759"/>
    </row>
    <row r="45" spans="1:16" ht="15.75" thickBot="1" x14ac:dyDescent="0.3">
      <c r="A45" s="866"/>
      <c r="B45" s="865"/>
      <c r="C45" s="596" t="s">
        <v>8</v>
      </c>
      <c r="D45" s="597">
        <v>2.5</v>
      </c>
      <c r="E45" s="596" t="s">
        <v>115</v>
      </c>
      <c r="F45" s="598">
        <v>41.2</v>
      </c>
      <c r="G45" s="599">
        <v>131</v>
      </c>
      <c r="H45" s="249"/>
      <c r="I45" s="230"/>
      <c r="J45" s="231">
        <v>4.8</v>
      </c>
      <c r="K45" s="234"/>
      <c r="L45" s="235"/>
      <c r="M45" s="231">
        <v>10.5</v>
      </c>
      <c r="N45" s="623">
        <v>0.09</v>
      </c>
      <c r="O45" s="624">
        <v>3.6</v>
      </c>
      <c r="P45" s="760"/>
    </row>
    <row r="46" spans="1:16" ht="15.75" thickBot="1" x14ac:dyDescent="0.3">
      <c r="A46" s="866">
        <v>18</v>
      </c>
      <c r="B46" s="864" t="s">
        <v>158</v>
      </c>
      <c r="C46" s="592" t="s">
        <v>7</v>
      </c>
      <c r="D46" s="593">
        <v>1</v>
      </c>
      <c r="E46" s="592" t="s">
        <v>115</v>
      </c>
      <c r="F46" s="600">
        <v>16.5</v>
      </c>
      <c r="G46" s="595">
        <v>55</v>
      </c>
      <c r="H46" s="248"/>
      <c r="I46" s="227"/>
      <c r="J46" s="228">
        <v>0</v>
      </c>
      <c r="K46" s="232"/>
      <c r="L46" s="233"/>
      <c r="M46" s="228">
        <v>10.4</v>
      </c>
      <c r="N46" s="621">
        <v>0</v>
      </c>
      <c r="O46" s="622">
        <v>0</v>
      </c>
      <c r="P46" s="652" t="s">
        <v>184</v>
      </c>
    </row>
    <row r="47" spans="1:16" ht="15.75" thickBot="1" x14ac:dyDescent="0.3">
      <c r="A47" s="866"/>
      <c r="B47" s="865"/>
      <c r="C47" s="596" t="s">
        <v>8</v>
      </c>
      <c r="D47" s="597">
        <v>1.6</v>
      </c>
      <c r="E47" s="596" t="s">
        <v>115</v>
      </c>
      <c r="F47" s="598">
        <v>26.4</v>
      </c>
      <c r="G47" s="599">
        <v>88</v>
      </c>
      <c r="H47" s="249"/>
      <c r="I47" s="230"/>
      <c r="J47" s="309">
        <v>12.3</v>
      </c>
      <c r="K47" s="234"/>
      <c r="L47" s="235"/>
      <c r="M47" s="309">
        <v>10.4</v>
      </c>
      <c r="N47" s="623">
        <v>0.22</v>
      </c>
      <c r="O47" s="624">
        <v>13.75</v>
      </c>
      <c r="P47" s="652"/>
    </row>
    <row r="48" spans="1:16" ht="15.75" thickBot="1" x14ac:dyDescent="0.3">
      <c r="A48" s="258">
        <v>19</v>
      </c>
      <c r="B48" s="680" t="s">
        <v>159</v>
      </c>
      <c r="C48" s="617" t="s">
        <v>7</v>
      </c>
      <c r="D48" s="618">
        <v>1</v>
      </c>
      <c r="E48" s="619" t="s">
        <v>115</v>
      </c>
      <c r="F48" s="620">
        <v>16.5</v>
      </c>
      <c r="G48" s="617">
        <v>55</v>
      </c>
      <c r="H48" s="250"/>
      <c r="I48" s="252"/>
      <c r="J48" s="535">
        <v>4.4000000000000004</v>
      </c>
      <c r="K48" s="254"/>
      <c r="L48" s="255"/>
      <c r="M48" s="253">
        <v>10.199999999999999</v>
      </c>
      <c r="N48" s="629">
        <v>0.08</v>
      </c>
      <c r="O48" s="630">
        <v>8</v>
      </c>
      <c r="P48" s="761"/>
    </row>
    <row r="49" spans="1:16" ht="15.75" thickBot="1" x14ac:dyDescent="0.3">
      <c r="A49" s="866">
        <v>20</v>
      </c>
      <c r="B49" s="864" t="s">
        <v>160</v>
      </c>
      <c r="C49" s="592" t="s">
        <v>7</v>
      </c>
      <c r="D49" s="593">
        <v>2.5</v>
      </c>
      <c r="E49" s="601" t="s">
        <v>115</v>
      </c>
      <c r="F49" s="594">
        <v>41.2</v>
      </c>
      <c r="G49" s="605">
        <v>131</v>
      </c>
      <c r="H49" s="248"/>
      <c r="I49" s="227"/>
      <c r="J49" s="309">
        <v>4.3</v>
      </c>
      <c r="K49" s="232"/>
      <c r="L49" s="233"/>
      <c r="M49" s="228">
        <v>10.4</v>
      </c>
      <c r="N49" s="621">
        <v>0.08</v>
      </c>
      <c r="O49" s="622">
        <v>3.2</v>
      </c>
      <c r="P49" s="759"/>
    </row>
    <row r="50" spans="1:16" ht="15.75" thickBot="1" x14ac:dyDescent="0.3">
      <c r="A50" s="866"/>
      <c r="B50" s="865"/>
      <c r="C50" s="596" t="s">
        <v>8</v>
      </c>
      <c r="D50" s="597">
        <v>2.5</v>
      </c>
      <c r="E50" s="603" t="s">
        <v>115</v>
      </c>
      <c r="F50" s="598">
        <v>41.2</v>
      </c>
      <c r="G50" s="604">
        <v>131.4</v>
      </c>
      <c r="H50" s="249"/>
      <c r="I50" s="230"/>
      <c r="J50" s="231">
        <v>0</v>
      </c>
      <c r="K50" s="234"/>
      <c r="L50" s="235"/>
      <c r="M50" s="231">
        <v>10.4</v>
      </c>
      <c r="N50" s="623">
        <v>0</v>
      </c>
      <c r="O50" s="624">
        <v>0</v>
      </c>
      <c r="P50" s="760" t="s">
        <v>184</v>
      </c>
    </row>
    <row r="51" spans="1:16" ht="15.75" thickBot="1" x14ac:dyDescent="0.3">
      <c r="A51" s="866">
        <v>21</v>
      </c>
      <c r="B51" s="864" t="s">
        <v>161</v>
      </c>
      <c r="C51" s="592" t="s">
        <v>7</v>
      </c>
      <c r="D51" s="593">
        <v>1.6</v>
      </c>
      <c r="E51" s="601" t="s">
        <v>115</v>
      </c>
      <c r="F51" s="594">
        <v>26.4</v>
      </c>
      <c r="G51" s="605">
        <v>88</v>
      </c>
      <c r="H51" s="248"/>
      <c r="I51" s="227"/>
      <c r="J51" s="228">
        <v>4.4000000000000004</v>
      </c>
      <c r="K51" s="310"/>
      <c r="L51" s="311"/>
      <c r="M51" s="309">
        <v>10.199999999999999</v>
      </c>
      <c r="N51" s="625">
        <v>0.08</v>
      </c>
      <c r="O51" s="622">
        <v>5</v>
      </c>
      <c r="P51" s="759"/>
    </row>
    <row r="52" spans="1:16" ht="15.75" thickBot="1" x14ac:dyDescent="0.3">
      <c r="A52" s="866"/>
      <c r="B52" s="865"/>
      <c r="C52" s="596" t="s">
        <v>8</v>
      </c>
      <c r="D52" s="597">
        <v>1.6</v>
      </c>
      <c r="E52" s="603" t="s">
        <v>115</v>
      </c>
      <c r="F52" s="598">
        <v>26.4</v>
      </c>
      <c r="G52" s="604">
        <v>88</v>
      </c>
      <c r="H52" s="249"/>
      <c r="I52" s="230"/>
      <c r="J52" s="231">
        <v>0</v>
      </c>
      <c r="K52" s="234"/>
      <c r="L52" s="235"/>
      <c r="M52" s="231">
        <v>10.199999999999999</v>
      </c>
      <c r="N52" s="623">
        <v>0</v>
      </c>
      <c r="O52" s="624">
        <v>0</v>
      </c>
      <c r="P52" s="760" t="s">
        <v>184</v>
      </c>
    </row>
    <row r="53" spans="1:16" ht="15.75" thickBot="1" x14ac:dyDescent="0.3">
      <c r="A53" s="866">
        <v>22</v>
      </c>
      <c r="B53" s="864" t="s">
        <v>162</v>
      </c>
      <c r="C53" s="592" t="s">
        <v>7</v>
      </c>
      <c r="D53" s="593">
        <v>2.5</v>
      </c>
      <c r="E53" s="601" t="s">
        <v>115</v>
      </c>
      <c r="F53" s="594">
        <v>42.2</v>
      </c>
      <c r="G53" s="605">
        <v>131</v>
      </c>
      <c r="H53" s="248"/>
      <c r="I53" s="227"/>
      <c r="J53" s="228">
        <v>4.5999999999999996</v>
      </c>
      <c r="K53" s="232"/>
      <c r="L53" s="233"/>
      <c r="M53" s="228">
        <v>10.4</v>
      </c>
      <c r="N53" s="621">
        <v>0.08</v>
      </c>
      <c r="O53" s="622">
        <v>3.2</v>
      </c>
      <c r="P53" s="759"/>
    </row>
    <row r="54" spans="1:16" ht="15.75" thickBot="1" x14ac:dyDescent="0.3">
      <c r="A54" s="866"/>
      <c r="B54" s="865"/>
      <c r="C54" s="596" t="s">
        <v>8</v>
      </c>
      <c r="D54" s="597">
        <v>2.5</v>
      </c>
      <c r="E54" s="603" t="s">
        <v>115</v>
      </c>
      <c r="F54" s="598">
        <v>42.2</v>
      </c>
      <c r="G54" s="604">
        <v>131</v>
      </c>
      <c r="H54" s="249"/>
      <c r="I54" s="230"/>
      <c r="J54" s="231">
        <v>0</v>
      </c>
      <c r="K54" s="234"/>
      <c r="L54" s="235"/>
      <c r="M54" s="231">
        <v>10.4</v>
      </c>
      <c r="N54" s="623">
        <v>0</v>
      </c>
      <c r="O54" s="624">
        <v>0</v>
      </c>
      <c r="P54" s="760" t="s">
        <v>184</v>
      </c>
    </row>
    <row r="55" spans="1:16" x14ac:dyDescent="0.25">
      <c r="L55" s="784"/>
      <c r="M55" s="785"/>
      <c r="N55" s="786"/>
      <c r="O55" s="178"/>
    </row>
    <row r="56" spans="1:16" x14ac:dyDescent="0.25">
      <c r="L56" s="178"/>
      <c r="M56" s="178"/>
      <c r="N56" s="178"/>
      <c r="O56" s="178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60">
    <mergeCell ref="N3:P3"/>
    <mergeCell ref="A3:L3"/>
    <mergeCell ref="N4:O4"/>
    <mergeCell ref="A2:P2"/>
    <mergeCell ref="A1:P1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P8:P9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C22:C23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B41:B42"/>
    <mergeCell ref="O22:O23"/>
    <mergeCell ref="O24:O25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12.85546875" style="371" customWidth="1"/>
    <col min="2" max="2" width="12.42578125" style="371" customWidth="1"/>
    <col min="3" max="3" width="13.28515625" style="385" customWidth="1"/>
    <col min="4" max="4" width="29" style="1" customWidth="1"/>
    <col min="5" max="6" width="9.140625" style="1"/>
    <col min="7" max="7" width="13.28515625" style="46" customWidth="1"/>
    <col min="8" max="8" width="12.7109375" style="46" customWidth="1"/>
    <col min="9" max="9" width="13.140625" style="46" customWidth="1"/>
    <col min="10" max="10" width="12.85546875" style="58" customWidth="1"/>
    <col min="11" max="12" width="9.140625" style="1"/>
    <col min="13" max="15" width="9.140625" style="58"/>
    <col min="16" max="16384" width="9.140625" style="1"/>
  </cols>
  <sheetData>
    <row r="1" spans="1:15" ht="16.5" customHeight="1" x14ac:dyDescent="0.25">
      <c r="C1" s="384"/>
      <c r="D1" s="917" t="s">
        <v>216</v>
      </c>
      <c r="E1" s="917"/>
      <c r="F1" s="917"/>
      <c r="G1" s="917"/>
      <c r="H1" s="917"/>
      <c r="I1" s="917"/>
    </row>
    <row r="2" spans="1:15" ht="16.5" customHeight="1" x14ac:dyDescent="0.3">
      <c r="C2" s="384"/>
      <c r="D2" s="917"/>
      <c r="E2" s="917"/>
      <c r="F2" s="917"/>
      <c r="G2" s="917"/>
      <c r="H2" s="917"/>
      <c r="I2" s="917"/>
      <c r="K2" s="918" t="s">
        <v>49</v>
      </c>
      <c r="L2" s="918"/>
      <c r="M2" s="918"/>
    </row>
    <row r="3" spans="1:15" ht="16.5" customHeight="1" x14ac:dyDescent="0.25">
      <c r="C3" s="384"/>
      <c r="D3" s="917"/>
      <c r="E3" s="917"/>
      <c r="F3" s="917"/>
      <c r="G3" s="917"/>
      <c r="H3" s="917"/>
      <c r="I3" s="917"/>
    </row>
    <row r="4" spans="1:15" ht="18.75" x14ac:dyDescent="0.3">
      <c r="D4" s="38"/>
      <c r="E4" s="39"/>
      <c r="F4" s="40"/>
      <c r="G4" s="41" t="s">
        <v>40</v>
      </c>
      <c r="H4" s="894" t="s">
        <v>217</v>
      </c>
      <c r="I4" s="894"/>
    </row>
    <row r="5" spans="1:15" x14ac:dyDescent="0.25">
      <c r="D5" s="42" t="s">
        <v>78</v>
      </c>
      <c r="E5" s="43"/>
      <c r="F5" s="44"/>
      <c r="G5" s="45"/>
    </row>
    <row r="7" spans="1:15" ht="16.5" thickBot="1" x14ac:dyDescent="0.3">
      <c r="D7" s="47" t="s">
        <v>142</v>
      </c>
    </row>
    <row r="8" spans="1:15" ht="15.75" customHeight="1" thickBot="1" x14ac:dyDescent="0.3">
      <c r="A8" s="919" t="s">
        <v>219</v>
      </c>
      <c r="B8" s="919" t="s">
        <v>220</v>
      </c>
      <c r="C8" s="919" t="s">
        <v>221</v>
      </c>
      <c r="D8" s="895" t="s">
        <v>76</v>
      </c>
      <c r="E8" s="473" t="s">
        <v>1</v>
      </c>
      <c r="F8" s="895" t="s">
        <v>77</v>
      </c>
      <c r="G8" s="898" t="s">
        <v>218</v>
      </c>
      <c r="H8" s="899"/>
      <c r="I8" s="900"/>
      <c r="J8" s="901" t="s">
        <v>49</v>
      </c>
      <c r="K8" s="327"/>
      <c r="L8" s="46"/>
      <c r="M8" s="98"/>
      <c r="N8" s="98"/>
      <c r="O8" s="98"/>
    </row>
    <row r="9" spans="1:15" x14ac:dyDescent="0.25">
      <c r="A9" s="920"/>
      <c r="B9" s="920"/>
      <c r="C9" s="920"/>
      <c r="D9" s="896"/>
      <c r="E9" s="474" t="s">
        <v>2</v>
      </c>
      <c r="F9" s="896"/>
      <c r="G9" s="888" t="s">
        <v>4</v>
      </c>
      <c r="H9" s="890" t="s">
        <v>5</v>
      </c>
      <c r="I9" s="892" t="s">
        <v>209</v>
      </c>
      <c r="J9" s="902"/>
      <c r="K9" s="328"/>
      <c r="M9" s="98"/>
      <c r="N9" s="98"/>
      <c r="O9" s="98"/>
    </row>
    <row r="10" spans="1:15" ht="48.75" customHeight="1" thickBot="1" x14ac:dyDescent="0.3">
      <c r="A10" s="921"/>
      <c r="B10" s="921"/>
      <c r="C10" s="921"/>
      <c r="D10" s="897"/>
      <c r="E10" s="475" t="s">
        <v>3</v>
      </c>
      <c r="F10" s="897"/>
      <c r="G10" s="889"/>
      <c r="H10" s="891"/>
      <c r="I10" s="893"/>
      <c r="J10" s="902"/>
      <c r="K10" s="328"/>
      <c r="M10" s="98"/>
      <c r="N10" s="98"/>
      <c r="O10" s="98"/>
    </row>
    <row r="11" spans="1:15" x14ac:dyDescent="0.25">
      <c r="A11" s="372"/>
      <c r="B11" s="373"/>
      <c r="C11" s="386"/>
      <c r="D11" s="468"/>
      <c r="E11" s="340"/>
      <c r="F11" s="465"/>
      <c r="G11" s="411"/>
      <c r="H11" s="53"/>
      <c r="I11" s="397"/>
      <c r="J11" s="397"/>
      <c r="N11" s="98"/>
      <c r="O11" s="98"/>
    </row>
    <row r="12" spans="1:15" x14ac:dyDescent="0.25">
      <c r="A12" s="374">
        <v>600</v>
      </c>
      <c r="B12" s="375">
        <v>600</v>
      </c>
      <c r="C12" s="387">
        <f>B12*0.9</f>
        <v>540</v>
      </c>
      <c r="D12" s="463" t="s">
        <v>190</v>
      </c>
      <c r="E12" s="341" t="s">
        <v>6</v>
      </c>
      <c r="F12" s="464"/>
      <c r="G12" s="412">
        <f>'Бланки СЭС'!E17</f>
        <v>0</v>
      </c>
      <c r="H12" s="196">
        <f>'Бланки СЭС'!F17</f>
        <v>0</v>
      </c>
      <c r="I12" s="398">
        <f>'Бланки СЭС'!G17</f>
        <v>0</v>
      </c>
      <c r="J12" s="393"/>
      <c r="K12" s="331"/>
      <c r="M12" s="221"/>
      <c r="N12" s="221"/>
      <c r="O12" s="221"/>
    </row>
    <row r="13" spans="1:15" x14ac:dyDescent="0.25">
      <c r="A13" s="374"/>
      <c r="B13" s="375"/>
      <c r="C13" s="387"/>
      <c r="D13" s="463"/>
      <c r="E13" s="341" t="s">
        <v>96</v>
      </c>
      <c r="F13" s="464"/>
      <c r="G13" s="412">
        <f>'Бланки СЭС'!E18</f>
        <v>0</v>
      </c>
      <c r="H13" s="196">
        <f>'Бланки СЭС'!F18</f>
        <v>0</v>
      </c>
      <c r="I13" s="398">
        <f>'Бланки СЭС'!G18</f>
        <v>0</v>
      </c>
      <c r="J13" s="393"/>
      <c r="K13" s="331"/>
      <c r="L13" s="46"/>
      <c r="M13" s="221"/>
      <c r="N13" s="221"/>
      <c r="O13" s="221"/>
    </row>
    <row r="14" spans="1:15" x14ac:dyDescent="0.25">
      <c r="A14" s="374"/>
      <c r="B14" s="375"/>
      <c r="C14" s="387"/>
      <c r="D14" s="463"/>
      <c r="E14" s="341" t="s">
        <v>97</v>
      </c>
      <c r="F14" s="464"/>
      <c r="G14" s="412"/>
      <c r="H14" s="196"/>
      <c r="I14" s="398"/>
      <c r="J14" s="393"/>
      <c r="K14" s="331"/>
      <c r="M14" s="221"/>
      <c r="N14" s="221"/>
      <c r="O14" s="221"/>
    </row>
    <row r="15" spans="1:15" x14ac:dyDescent="0.25">
      <c r="A15" s="374">
        <v>600</v>
      </c>
      <c r="B15" s="375">
        <v>600</v>
      </c>
      <c r="C15" s="387">
        <f>B15*0.9</f>
        <v>540</v>
      </c>
      <c r="D15" s="463" t="s">
        <v>191</v>
      </c>
      <c r="E15" s="341" t="s">
        <v>6</v>
      </c>
      <c r="F15" s="464"/>
      <c r="G15" s="412">
        <f>'Бланки СЭС'!E20</f>
        <v>25.67</v>
      </c>
      <c r="H15" s="196">
        <f>'Бланки СЭС'!F20</f>
        <v>43.38</v>
      </c>
      <c r="I15" s="398">
        <f>'Бланки СЭС'!G20</f>
        <v>44.51</v>
      </c>
      <c r="J15" s="393"/>
      <c r="K15" s="331"/>
      <c r="M15" s="221"/>
      <c r="N15" s="221"/>
      <c r="O15" s="221"/>
    </row>
    <row r="16" spans="1:15" x14ac:dyDescent="0.25">
      <c r="A16" s="374"/>
      <c r="B16" s="375"/>
      <c r="C16" s="387"/>
      <c r="D16" s="463"/>
      <c r="E16" s="341" t="s">
        <v>96</v>
      </c>
      <c r="F16" s="464"/>
      <c r="G16" s="412">
        <f>'Бланки СЭС'!E21</f>
        <v>4.43</v>
      </c>
      <c r="H16" s="196">
        <f>'Бланки СЭС'!F21</f>
        <v>7.49</v>
      </c>
      <c r="I16" s="398">
        <f>'Бланки СЭС'!G21</f>
        <v>7.68</v>
      </c>
      <c r="J16" s="393"/>
      <c r="K16" s="331"/>
      <c r="M16" s="221"/>
      <c r="N16" s="221"/>
      <c r="O16" s="221"/>
    </row>
    <row r="17" spans="1:15" x14ac:dyDescent="0.25">
      <c r="A17" s="374"/>
      <c r="B17" s="375"/>
      <c r="C17" s="387"/>
      <c r="D17" s="463"/>
      <c r="E17" s="341" t="s">
        <v>97</v>
      </c>
      <c r="F17" s="464"/>
      <c r="G17" s="413"/>
      <c r="H17" s="36"/>
      <c r="I17" s="393"/>
      <c r="J17" s="393"/>
      <c r="K17" s="331"/>
      <c r="M17" s="98"/>
      <c r="N17" s="98"/>
      <c r="O17" s="98"/>
    </row>
    <row r="18" spans="1:15" x14ac:dyDescent="0.25">
      <c r="A18" s="374"/>
      <c r="B18" s="375"/>
      <c r="C18" s="387"/>
      <c r="D18" s="463" t="s">
        <v>192</v>
      </c>
      <c r="E18" s="341" t="s">
        <v>6</v>
      </c>
      <c r="F18" s="464"/>
      <c r="G18" s="412">
        <f>'Бланки СЭС'!E23</f>
        <v>3</v>
      </c>
      <c r="H18" s="196">
        <f>'Бланки СЭС'!F23</f>
        <v>3</v>
      </c>
      <c r="I18" s="398">
        <f>'Бланки СЭС'!G23</f>
        <v>3</v>
      </c>
      <c r="J18" s="393"/>
      <c r="K18" s="331"/>
      <c r="M18" s="221"/>
      <c r="N18" s="221"/>
      <c r="O18" s="221"/>
    </row>
    <row r="19" spans="1:15" x14ac:dyDescent="0.25">
      <c r="A19" s="374"/>
      <c r="B19" s="375"/>
      <c r="C19" s="387"/>
      <c r="D19" s="463" t="s">
        <v>193</v>
      </c>
      <c r="E19" s="341" t="s">
        <v>133</v>
      </c>
      <c r="F19" s="481" t="s">
        <v>181</v>
      </c>
      <c r="G19" s="412">
        <f>'Бланки СЭС'!E24</f>
        <v>0</v>
      </c>
      <c r="H19" s="196">
        <f>'Бланки СЭС'!F24</f>
        <v>0</v>
      </c>
      <c r="I19" s="398">
        <f>'Бланки СЭС'!G24</f>
        <v>0</v>
      </c>
      <c r="J19" s="393"/>
      <c r="K19" s="331"/>
      <c r="M19" s="98"/>
      <c r="N19" s="98"/>
      <c r="O19" s="98"/>
    </row>
    <row r="20" spans="1:15" x14ac:dyDescent="0.25">
      <c r="A20" s="374"/>
      <c r="B20" s="375"/>
      <c r="C20" s="387"/>
      <c r="D20" s="463" t="s">
        <v>194</v>
      </c>
      <c r="E20" s="341" t="s">
        <v>133</v>
      </c>
      <c r="F20" s="481" t="s">
        <v>181</v>
      </c>
      <c r="G20" s="412">
        <f>'Бланки СЭС'!E25</f>
        <v>0</v>
      </c>
      <c r="H20" s="196">
        <f>'Бланки СЭС'!F25</f>
        <v>0</v>
      </c>
      <c r="I20" s="398">
        <f>'Бланки СЭС'!G25</f>
        <v>0</v>
      </c>
      <c r="J20" s="393"/>
      <c r="K20" s="331"/>
      <c r="M20" s="98"/>
      <c r="N20" s="98"/>
      <c r="O20" s="98"/>
    </row>
    <row r="21" spans="1:15" ht="16.5" thickBot="1" x14ac:dyDescent="0.3">
      <c r="A21" s="374"/>
      <c r="B21" s="375"/>
      <c r="C21" s="387"/>
      <c r="D21" s="470" t="s">
        <v>195</v>
      </c>
      <c r="E21" s="484" t="s">
        <v>6</v>
      </c>
      <c r="F21" s="460"/>
      <c r="G21" s="412">
        <f>'Бланки СЭС'!E26</f>
        <v>10.199999999999999</v>
      </c>
      <c r="H21" s="196">
        <f>'Бланки СЭС'!F26</f>
        <v>11.4</v>
      </c>
      <c r="I21" s="398">
        <f>'Бланки СЭС'!G26</f>
        <v>11.4</v>
      </c>
      <c r="J21" s="398"/>
      <c r="K21" s="331"/>
      <c r="M21" s="221"/>
      <c r="N21" s="221"/>
      <c r="O21" s="221"/>
    </row>
    <row r="22" spans="1:15" x14ac:dyDescent="0.25">
      <c r="A22" s="374"/>
      <c r="B22" s="375"/>
      <c r="C22" s="387"/>
      <c r="D22" s="477" t="s">
        <v>179</v>
      </c>
      <c r="E22" s="340" t="s">
        <v>7</v>
      </c>
      <c r="F22" s="465"/>
      <c r="G22" s="414">
        <f>'Бланки СЭС'!E32</f>
        <v>9</v>
      </c>
      <c r="H22" s="204">
        <f>'Бланки СЭС'!F32</f>
        <v>9</v>
      </c>
      <c r="I22" s="417">
        <f>'Бланки СЭС'!G32</f>
        <v>9</v>
      </c>
      <c r="J22" s="398"/>
      <c r="K22" s="365"/>
      <c r="M22" s="221"/>
      <c r="N22" s="221"/>
      <c r="O22" s="221"/>
    </row>
    <row r="23" spans="1:15" ht="16.5" thickBot="1" x14ac:dyDescent="0.3">
      <c r="A23" s="374"/>
      <c r="B23" s="375"/>
      <c r="C23" s="387"/>
      <c r="D23" s="478" t="s">
        <v>179</v>
      </c>
      <c r="E23" s="467" t="s">
        <v>8</v>
      </c>
      <c r="F23" s="114"/>
      <c r="G23" s="415">
        <f>'Бланки СЭС'!E38</f>
        <v>9</v>
      </c>
      <c r="H23" s="214">
        <f>'Бланки СЭС'!F38</f>
        <v>9</v>
      </c>
      <c r="I23" s="418">
        <f>'Бланки СЭС'!G38</f>
        <v>0</v>
      </c>
      <c r="J23" s="398"/>
      <c r="K23" s="331"/>
      <c r="M23" s="221"/>
      <c r="N23" s="221"/>
      <c r="O23" s="221"/>
    </row>
    <row r="24" spans="1:15" x14ac:dyDescent="0.25">
      <c r="A24" s="374"/>
      <c r="B24" s="375"/>
      <c r="C24" s="387"/>
      <c r="D24" s="66" t="s">
        <v>35</v>
      </c>
      <c r="E24" s="340"/>
      <c r="F24" s="465"/>
      <c r="G24" s="411"/>
      <c r="H24" s="53"/>
      <c r="I24" s="397"/>
      <c r="J24" s="393"/>
      <c r="K24" s="331"/>
      <c r="L24" s="67"/>
      <c r="M24" s="329"/>
      <c r="N24" s="329"/>
      <c r="O24" s="329"/>
    </row>
    <row r="25" spans="1:15" x14ac:dyDescent="0.25">
      <c r="A25" s="374"/>
      <c r="B25" s="375"/>
      <c r="C25" s="387"/>
      <c r="D25" s="479" t="s">
        <v>18</v>
      </c>
      <c r="E25" s="341" t="s">
        <v>6</v>
      </c>
      <c r="F25" s="464"/>
      <c r="G25" s="416">
        <f>'Бланки СЭС'!E41</f>
        <v>0</v>
      </c>
      <c r="H25" s="301">
        <f>'Бланки СЭС'!F41</f>
        <v>0</v>
      </c>
      <c r="I25" s="419">
        <f>'Бланки СЭС'!G41</f>
        <v>0</v>
      </c>
      <c r="J25" s="399"/>
      <c r="K25" s="331"/>
      <c r="M25" s="93"/>
      <c r="N25" s="93"/>
      <c r="O25" s="93"/>
    </row>
    <row r="26" spans="1:15" x14ac:dyDescent="0.25">
      <c r="A26" s="374"/>
      <c r="B26" s="375"/>
      <c r="C26" s="387"/>
      <c r="D26" s="479" t="s">
        <v>20</v>
      </c>
      <c r="E26" s="341" t="s">
        <v>6</v>
      </c>
      <c r="F26" s="464"/>
      <c r="G26" s="416">
        <f>'Бланки СЭС'!E42</f>
        <v>0.4</v>
      </c>
      <c r="H26" s="301">
        <f>'Бланки СЭС'!F42</f>
        <v>0.2</v>
      </c>
      <c r="I26" s="419">
        <f>'Бланки СЭС'!G42</f>
        <v>0.8</v>
      </c>
      <c r="J26" s="399"/>
      <c r="K26" s="331"/>
      <c r="M26" s="93"/>
      <c r="N26" s="93"/>
      <c r="O26" s="93"/>
    </row>
    <row r="27" spans="1:15" x14ac:dyDescent="0.25">
      <c r="A27" s="374"/>
      <c r="B27" s="375"/>
      <c r="C27" s="387"/>
      <c r="D27" s="479" t="s">
        <v>17</v>
      </c>
      <c r="E27" s="341" t="s">
        <v>6</v>
      </c>
      <c r="F27" s="464"/>
      <c r="G27" s="416">
        <f>'Бланки СЭС'!E43</f>
        <v>26.7</v>
      </c>
      <c r="H27" s="301">
        <f>'Бланки СЭС'!F43</f>
        <v>47.2</v>
      </c>
      <c r="I27" s="419">
        <f>'Бланки СЭС'!G43</f>
        <v>56.4</v>
      </c>
      <c r="J27" s="399"/>
      <c r="K27" s="331"/>
      <c r="M27" s="93"/>
      <c r="N27" s="93"/>
      <c r="O27" s="93"/>
    </row>
    <row r="28" spans="1:15" x14ac:dyDescent="0.25">
      <c r="A28" s="374"/>
      <c r="B28" s="375"/>
      <c r="C28" s="387"/>
      <c r="D28" s="479" t="s">
        <v>22</v>
      </c>
      <c r="E28" s="341" t="s">
        <v>6</v>
      </c>
      <c r="F28" s="464"/>
      <c r="G28" s="416">
        <f>'Бланки СЭС'!E44</f>
        <v>3.6</v>
      </c>
      <c r="H28" s="301">
        <f>'Бланки СЭС'!F44</f>
        <v>0</v>
      </c>
      <c r="I28" s="419">
        <f>'Бланки СЭС'!G44</f>
        <v>0</v>
      </c>
      <c r="J28" s="399"/>
      <c r="K28" s="331"/>
      <c r="M28" s="93"/>
      <c r="N28" s="93"/>
      <c r="O28" s="93"/>
    </row>
    <row r="29" spans="1:15" x14ac:dyDescent="0.25">
      <c r="A29" s="374"/>
      <c r="B29" s="375"/>
      <c r="C29" s="387"/>
      <c r="D29" s="479" t="s">
        <v>23</v>
      </c>
      <c r="E29" s="341" t="s">
        <v>6</v>
      </c>
      <c r="F29" s="464"/>
      <c r="G29" s="416">
        <f>'Бланки СЭС'!E45</f>
        <v>12</v>
      </c>
      <c r="H29" s="301">
        <f>'Бланки СЭС'!F45</f>
        <v>23.5</v>
      </c>
      <c r="I29" s="419">
        <f>'Бланки СЭС'!G45</f>
        <v>24.3</v>
      </c>
      <c r="J29" s="399"/>
      <c r="K29" s="331"/>
      <c r="M29" s="93"/>
      <c r="N29" s="93"/>
      <c r="O29" s="93"/>
    </row>
    <row r="30" spans="1:15" x14ac:dyDescent="0.25">
      <c r="A30" s="374"/>
      <c r="B30" s="375"/>
      <c r="C30" s="387"/>
      <c r="D30" s="479" t="s">
        <v>136</v>
      </c>
      <c r="E30" s="341" t="s">
        <v>6</v>
      </c>
      <c r="F30" s="464"/>
      <c r="G30" s="416">
        <f>'Бланки СЭС'!E46</f>
        <v>0</v>
      </c>
      <c r="H30" s="301">
        <f>'Бланки СЭС'!F46</f>
        <v>0</v>
      </c>
      <c r="I30" s="419">
        <f>'Бланки СЭС'!G46</f>
        <v>0</v>
      </c>
      <c r="J30" s="399"/>
      <c r="K30" s="331"/>
      <c r="M30" s="93"/>
      <c r="N30" s="93"/>
      <c r="O30" s="93"/>
    </row>
    <row r="31" spans="1:15" x14ac:dyDescent="0.25">
      <c r="A31" s="374"/>
      <c r="B31" s="375"/>
      <c r="C31" s="387"/>
      <c r="D31" s="479" t="s">
        <v>21</v>
      </c>
      <c r="E31" s="341" t="s">
        <v>6</v>
      </c>
      <c r="F31" s="464"/>
      <c r="G31" s="416">
        <f>'Бланки СЭС'!E47</f>
        <v>24</v>
      </c>
      <c r="H31" s="301">
        <f>'Бланки СЭС'!F47</f>
        <v>6.1</v>
      </c>
      <c r="I31" s="419">
        <f>'Бланки СЭС'!G47</f>
        <v>7.2</v>
      </c>
      <c r="J31" s="399"/>
      <c r="K31" s="331"/>
      <c r="M31" s="93"/>
      <c r="N31" s="93"/>
      <c r="O31" s="93"/>
    </row>
    <row r="32" spans="1:15" x14ac:dyDescent="0.25">
      <c r="A32" s="374"/>
      <c r="B32" s="375"/>
      <c r="C32" s="387"/>
      <c r="D32" s="479" t="s">
        <v>25</v>
      </c>
      <c r="E32" s="341" t="s">
        <v>6</v>
      </c>
      <c r="F32" s="464"/>
      <c r="G32" s="416">
        <f>'Бланки СЭС'!E48</f>
        <v>88.9</v>
      </c>
      <c r="H32" s="301">
        <f>'Бланки СЭС'!F48</f>
        <v>106.1</v>
      </c>
      <c r="I32" s="419">
        <f>'Бланки СЭС'!G48</f>
        <v>111.4</v>
      </c>
      <c r="J32" s="399"/>
      <c r="K32" s="331"/>
      <c r="M32" s="93"/>
      <c r="N32" s="93"/>
      <c r="O32" s="93"/>
    </row>
    <row r="33" spans="1:15" x14ac:dyDescent="0.25">
      <c r="A33" s="374"/>
      <c r="B33" s="375"/>
      <c r="C33" s="387"/>
      <c r="D33" s="479" t="s">
        <v>33</v>
      </c>
      <c r="E33" s="341" t="s">
        <v>6</v>
      </c>
      <c r="F33" s="464"/>
      <c r="G33" s="416">
        <f>'Бланки СЭС'!E49</f>
        <v>9.6</v>
      </c>
      <c r="H33" s="301">
        <f>'Бланки СЭС'!F49</f>
        <v>12.7</v>
      </c>
      <c r="I33" s="419">
        <f>'Бланки СЭС'!G49</f>
        <v>13.5</v>
      </c>
      <c r="J33" s="399"/>
      <c r="K33" s="331"/>
      <c r="M33" s="93"/>
      <c r="N33" s="93"/>
      <c r="O33" s="93"/>
    </row>
    <row r="34" spans="1:15" x14ac:dyDescent="0.25">
      <c r="A34" s="374"/>
      <c r="B34" s="375"/>
      <c r="C34" s="387"/>
      <c r="D34" s="479" t="s">
        <v>28</v>
      </c>
      <c r="E34" s="341" t="s">
        <v>6</v>
      </c>
      <c r="F34" s="464"/>
      <c r="G34" s="416">
        <f>'Бланки СЭС'!E50</f>
        <v>37.799999999999997</v>
      </c>
      <c r="H34" s="301">
        <f>'Бланки СЭС'!F50</f>
        <v>80.099999999999994</v>
      </c>
      <c r="I34" s="419">
        <f>'Бланки СЭС'!G50</f>
        <v>70.900000000000006</v>
      </c>
      <c r="J34" s="399"/>
      <c r="K34" s="331"/>
      <c r="M34" s="93"/>
      <c r="N34" s="93"/>
      <c r="O34" s="93"/>
    </row>
    <row r="35" spans="1:15" x14ac:dyDescent="0.25">
      <c r="A35" s="374"/>
      <c r="B35" s="375"/>
      <c r="C35" s="387"/>
      <c r="D35" s="479" t="s">
        <v>32</v>
      </c>
      <c r="E35" s="341" t="s">
        <v>6</v>
      </c>
      <c r="F35" s="464"/>
      <c r="G35" s="416">
        <f>'Бланки СЭС'!E51</f>
        <v>0</v>
      </c>
      <c r="H35" s="301">
        <f>'Бланки СЭС'!F51</f>
        <v>0</v>
      </c>
      <c r="I35" s="419">
        <f>'Бланки СЭС'!G51</f>
        <v>0</v>
      </c>
      <c r="J35" s="399"/>
      <c r="K35" s="331"/>
      <c r="M35" s="93"/>
      <c r="N35" s="93"/>
      <c r="O35" s="93"/>
    </row>
    <row r="36" spans="1:15" x14ac:dyDescent="0.25">
      <c r="A36" s="374"/>
      <c r="B36" s="375"/>
      <c r="C36" s="387"/>
      <c r="D36" s="479" t="s">
        <v>31</v>
      </c>
      <c r="E36" s="341" t="s">
        <v>6</v>
      </c>
      <c r="F36" s="464"/>
      <c r="G36" s="416">
        <f>'Бланки СЭС'!E52</f>
        <v>7.8</v>
      </c>
      <c r="H36" s="301">
        <f>'Бланки СЭС'!F52</f>
        <v>14.3</v>
      </c>
      <c r="I36" s="419">
        <f>'Бланки СЭС'!G52</f>
        <v>15.1</v>
      </c>
      <c r="J36" s="399"/>
      <c r="K36" s="331"/>
      <c r="M36" s="93"/>
      <c r="N36" s="93"/>
      <c r="O36" s="93"/>
    </row>
    <row r="37" spans="1:15" x14ac:dyDescent="0.25">
      <c r="A37" s="374"/>
      <c r="B37" s="375"/>
      <c r="C37" s="387"/>
      <c r="D37" s="479" t="s">
        <v>27</v>
      </c>
      <c r="E37" s="341" t="s">
        <v>6</v>
      </c>
      <c r="F37" s="464"/>
      <c r="G37" s="416">
        <f>'Бланки СЭС'!E53</f>
        <v>24.6</v>
      </c>
      <c r="H37" s="301">
        <f>'Бланки СЭС'!F53</f>
        <v>60.4</v>
      </c>
      <c r="I37" s="419">
        <f>'Бланки СЭС'!G53</f>
        <v>51.3</v>
      </c>
      <c r="J37" s="399"/>
      <c r="K37" s="331"/>
      <c r="M37" s="93"/>
      <c r="N37" s="93"/>
      <c r="O37" s="93"/>
    </row>
    <row r="38" spans="1:15" x14ac:dyDescent="0.25">
      <c r="A38" s="374"/>
      <c r="B38" s="375"/>
      <c r="C38" s="387"/>
      <c r="D38" s="479" t="s">
        <v>166</v>
      </c>
      <c r="E38" s="341" t="s">
        <v>6</v>
      </c>
      <c r="F38" s="482" t="s">
        <v>187</v>
      </c>
      <c r="G38" s="416">
        <f>'Бланки СЭС'!E54</f>
        <v>0.6</v>
      </c>
      <c r="H38" s="301">
        <f>'Бланки СЭС'!F54</f>
        <v>0</v>
      </c>
      <c r="I38" s="419">
        <f>'Бланки СЭС'!G54</f>
        <v>0</v>
      </c>
      <c r="J38" s="399"/>
      <c r="K38" s="331"/>
      <c r="M38" s="93"/>
      <c r="N38" s="93"/>
      <c r="O38" s="93"/>
    </row>
    <row r="39" spans="1:15" x14ac:dyDescent="0.25">
      <c r="A39" s="374"/>
      <c r="B39" s="375"/>
      <c r="C39" s="387"/>
      <c r="D39" s="479" t="s">
        <v>167</v>
      </c>
      <c r="E39" s="341" t="s">
        <v>6</v>
      </c>
      <c r="F39" s="482" t="s">
        <v>187</v>
      </c>
      <c r="G39" s="416">
        <f>'Бланки СЭС'!E55</f>
        <v>0</v>
      </c>
      <c r="H39" s="301">
        <f>'Бланки СЭС'!F55</f>
        <v>0</v>
      </c>
      <c r="I39" s="419">
        <f>'Бланки СЭС'!G55</f>
        <v>0</v>
      </c>
      <c r="J39" s="399"/>
      <c r="K39" s="331"/>
      <c r="M39" s="93"/>
      <c r="N39" s="93"/>
      <c r="O39" s="93"/>
    </row>
    <row r="40" spans="1:15" x14ac:dyDescent="0.25">
      <c r="A40" s="374"/>
      <c r="B40" s="375"/>
      <c r="C40" s="387"/>
      <c r="D40" s="479" t="s">
        <v>34</v>
      </c>
      <c r="E40" s="341" t="s">
        <v>6</v>
      </c>
      <c r="F40" s="460"/>
      <c r="G40" s="416">
        <f>'Бланки СЭС'!E56</f>
        <v>11.1</v>
      </c>
      <c r="H40" s="301">
        <f>'Бланки СЭС'!F56</f>
        <v>20.399999999999999</v>
      </c>
      <c r="I40" s="419">
        <f>'Бланки СЭС'!G56</f>
        <v>21.8</v>
      </c>
      <c r="J40" s="399"/>
      <c r="K40" s="331"/>
      <c r="M40" s="93"/>
      <c r="N40" s="93"/>
      <c r="O40" s="93"/>
    </row>
    <row r="41" spans="1:15" x14ac:dyDescent="0.25">
      <c r="A41" s="374"/>
      <c r="B41" s="375"/>
      <c r="C41" s="387"/>
      <c r="D41" s="479" t="s">
        <v>53</v>
      </c>
      <c r="E41" s="341" t="s">
        <v>6</v>
      </c>
      <c r="F41" s="460"/>
      <c r="G41" s="416">
        <f>'Бланки СЭС'!E57</f>
        <v>12.8</v>
      </c>
      <c r="H41" s="301">
        <f>'Бланки СЭС'!F57</f>
        <v>38.299999999999997</v>
      </c>
      <c r="I41" s="419">
        <f>'Бланки СЭС'!G57</f>
        <v>39.1</v>
      </c>
      <c r="J41" s="399"/>
      <c r="K41" s="331"/>
      <c r="M41" s="93"/>
      <c r="N41" s="93"/>
      <c r="O41" s="93"/>
    </row>
    <row r="42" spans="1:15" x14ac:dyDescent="0.25">
      <c r="A42" s="374"/>
      <c r="B42" s="375"/>
      <c r="C42" s="387"/>
      <c r="D42" s="479" t="s">
        <v>182</v>
      </c>
      <c r="E42" s="341" t="s">
        <v>6</v>
      </c>
      <c r="F42" s="460"/>
      <c r="G42" s="416">
        <f>'Бланки СЭС'!E58</f>
        <v>0</v>
      </c>
      <c r="H42" s="301">
        <f>'Бланки СЭС'!F58</f>
        <v>0</v>
      </c>
      <c r="I42" s="419">
        <f>'Бланки СЭС'!G58</f>
        <v>0</v>
      </c>
      <c r="J42" s="399"/>
      <c r="K42" s="331"/>
      <c r="M42" s="93"/>
      <c r="N42" s="93"/>
      <c r="O42" s="93"/>
    </row>
    <row r="43" spans="1:15" x14ac:dyDescent="0.25">
      <c r="A43" s="374"/>
      <c r="B43" s="375"/>
      <c r="C43" s="387"/>
      <c r="D43" s="479" t="s">
        <v>105</v>
      </c>
      <c r="E43" s="341" t="s">
        <v>6</v>
      </c>
      <c r="F43" s="460"/>
      <c r="G43" s="416">
        <f>'Бланки СЭС'!E59</f>
        <v>0.6</v>
      </c>
      <c r="H43" s="301">
        <f>'Бланки СЭС'!F59</f>
        <v>3.5</v>
      </c>
      <c r="I43" s="419">
        <f>'Бланки СЭС'!G59</f>
        <v>3.5</v>
      </c>
      <c r="J43" s="399"/>
      <c r="K43" s="331"/>
      <c r="M43" s="93"/>
      <c r="N43" s="93"/>
      <c r="O43" s="93"/>
    </row>
    <row r="44" spans="1:15" x14ac:dyDescent="0.25">
      <c r="A44" s="374"/>
      <c r="B44" s="375"/>
      <c r="C44" s="387"/>
      <c r="D44" s="479" t="s">
        <v>99</v>
      </c>
      <c r="E44" s="341" t="s">
        <v>6</v>
      </c>
      <c r="F44" s="481" t="s">
        <v>181</v>
      </c>
      <c r="G44" s="416">
        <f>'Бланки СЭС'!E60</f>
        <v>16.8</v>
      </c>
      <c r="H44" s="301">
        <f>'Бланки СЭС'!F60</f>
        <v>55.2</v>
      </c>
      <c r="I44" s="419">
        <f>'Бланки СЭС'!G60</f>
        <v>57</v>
      </c>
      <c r="J44" s="399"/>
      <c r="K44" s="331"/>
      <c r="M44" s="93"/>
      <c r="N44" s="93"/>
      <c r="O44" s="93"/>
    </row>
    <row r="45" spans="1:15" x14ac:dyDescent="0.25">
      <c r="A45" s="374"/>
      <c r="B45" s="375"/>
      <c r="C45" s="387"/>
      <c r="D45" s="479" t="s">
        <v>180</v>
      </c>
      <c r="E45" s="341" t="s">
        <v>6</v>
      </c>
      <c r="F45" s="460"/>
      <c r="G45" s="416">
        <f>'Бланки СЭС'!E61</f>
        <v>0</v>
      </c>
      <c r="H45" s="301">
        <f>'Бланки СЭС'!F61</f>
        <v>0</v>
      </c>
      <c r="I45" s="419">
        <f>'Бланки СЭС'!G61</f>
        <v>0</v>
      </c>
      <c r="J45" s="399"/>
      <c r="K45" s="331"/>
      <c r="M45" s="93"/>
      <c r="N45" s="93"/>
      <c r="O45" s="93"/>
    </row>
    <row r="46" spans="1:15" x14ac:dyDescent="0.25">
      <c r="A46" s="374"/>
      <c r="B46" s="375"/>
      <c r="C46" s="387"/>
      <c r="D46" s="479" t="s">
        <v>100</v>
      </c>
      <c r="E46" s="341" t="s">
        <v>6</v>
      </c>
      <c r="F46" s="460"/>
      <c r="G46" s="416">
        <f>'Бланки СЭС'!E62</f>
        <v>1.2</v>
      </c>
      <c r="H46" s="301">
        <f>'Бланки СЭС'!F62</f>
        <v>2.2999999999999998</v>
      </c>
      <c r="I46" s="419">
        <f>'Бланки СЭС'!G62</f>
        <v>2.5</v>
      </c>
      <c r="J46" s="399"/>
      <c r="K46" s="331"/>
      <c r="M46" s="93"/>
      <c r="N46" s="93"/>
      <c r="O46" s="93"/>
    </row>
    <row r="47" spans="1:15" x14ac:dyDescent="0.25">
      <c r="A47" s="374"/>
      <c r="B47" s="375"/>
      <c r="C47" s="387"/>
      <c r="D47" s="479" t="s">
        <v>101</v>
      </c>
      <c r="E47" s="341" t="s">
        <v>6</v>
      </c>
      <c r="F47" s="460"/>
      <c r="G47" s="416">
        <f>'Бланки СЭС'!E63</f>
        <v>0</v>
      </c>
      <c r="H47" s="301">
        <f>'Бланки СЭС'!F63</f>
        <v>0</v>
      </c>
      <c r="I47" s="419">
        <f>'Бланки СЭС'!G63</f>
        <v>0</v>
      </c>
      <c r="J47" s="399"/>
      <c r="K47" s="331"/>
      <c r="M47" s="93"/>
      <c r="N47" s="93"/>
      <c r="O47" s="93"/>
    </row>
    <row r="48" spans="1:15" ht="16.5" thickBot="1" x14ac:dyDescent="0.3">
      <c r="A48" s="376"/>
      <c r="B48" s="377"/>
      <c r="C48" s="388"/>
      <c r="D48" s="480" t="s">
        <v>183</v>
      </c>
      <c r="E48" s="462" t="s">
        <v>6</v>
      </c>
      <c r="F48" s="483" t="s">
        <v>181</v>
      </c>
      <c r="G48" s="416">
        <f>'Бланки СЭС'!E64</f>
        <v>0</v>
      </c>
      <c r="H48" s="476">
        <f>'Бланки СЭС'!F64</f>
        <v>0</v>
      </c>
      <c r="I48" s="419">
        <f>'Бланки СЭС'!G64</f>
        <v>0</v>
      </c>
      <c r="J48" s="400"/>
      <c r="K48" s="331"/>
      <c r="M48" s="93"/>
      <c r="N48" s="93"/>
      <c r="O48" s="93"/>
    </row>
    <row r="49" spans="1:30" ht="16.5" hidden="1" thickBot="1" x14ac:dyDescent="0.3">
      <c r="A49" s="378"/>
      <c r="B49" s="379"/>
      <c r="C49" s="389"/>
      <c r="D49" s="367" t="s">
        <v>98</v>
      </c>
      <c r="E49" s="366"/>
      <c r="F49" s="395"/>
      <c r="G49" s="405">
        <f>SUM(G25:G48)</f>
        <v>278.5</v>
      </c>
      <c r="H49" s="368">
        <f>SUM(H25:H48)</f>
        <v>470.3</v>
      </c>
      <c r="I49" s="406">
        <f>SUM(I25:I48)</f>
        <v>474.8</v>
      </c>
      <c r="J49" s="401"/>
      <c r="K49" s="331"/>
      <c r="M49" s="259"/>
      <c r="N49" s="259"/>
      <c r="O49" s="259"/>
    </row>
    <row r="50" spans="1:30" hidden="1" x14ac:dyDescent="0.25">
      <c r="A50" s="374"/>
      <c r="B50" s="375"/>
      <c r="C50" s="387"/>
      <c r="D50" s="332" t="s">
        <v>9</v>
      </c>
      <c r="E50" s="52" t="s">
        <v>10</v>
      </c>
      <c r="F50" s="396"/>
      <c r="G50" s="407">
        <v>120</v>
      </c>
      <c r="H50" s="299">
        <v>116</v>
      </c>
      <c r="I50" s="302">
        <v>116</v>
      </c>
      <c r="J50" s="392"/>
      <c r="K50" s="331"/>
      <c r="M50" s="221"/>
      <c r="N50" s="221"/>
      <c r="O50" s="221"/>
    </row>
    <row r="51" spans="1:30" hidden="1" x14ac:dyDescent="0.25">
      <c r="A51" s="374"/>
      <c r="B51" s="375"/>
      <c r="C51" s="387"/>
      <c r="D51" s="333"/>
      <c r="E51" s="56" t="s">
        <v>11</v>
      </c>
      <c r="F51" s="152"/>
      <c r="G51" s="403">
        <v>117</v>
      </c>
      <c r="H51" s="196">
        <v>116</v>
      </c>
      <c r="I51" s="197">
        <v>116</v>
      </c>
      <c r="J51" s="392"/>
      <c r="K51" s="331"/>
      <c r="M51" s="260"/>
      <c r="N51" s="260"/>
      <c r="O51" s="260"/>
    </row>
    <row r="52" spans="1:30" hidden="1" x14ac:dyDescent="0.25">
      <c r="A52" s="374"/>
      <c r="B52" s="375"/>
      <c r="C52" s="387"/>
      <c r="D52" s="333" t="s">
        <v>57</v>
      </c>
      <c r="E52" s="56" t="s">
        <v>10</v>
      </c>
      <c r="F52" s="152"/>
      <c r="G52" s="408">
        <v>35</v>
      </c>
      <c r="H52" s="202">
        <v>35</v>
      </c>
      <c r="I52" s="203">
        <v>35</v>
      </c>
      <c r="J52" s="392"/>
      <c r="K52" s="331"/>
      <c r="M52" s="98"/>
      <c r="N52" s="98"/>
      <c r="O52" s="98"/>
    </row>
    <row r="53" spans="1:30" hidden="1" x14ac:dyDescent="0.25">
      <c r="A53" s="374"/>
      <c r="B53" s="375"/>
      <c r="C53" s="387"/>
      <c r="D53" s="333"/>
      <c r="E53" s="56" t="s">
        <v>11</v>
      </c>
      <c r="F53" s="152"/>
      <c r="G53" s="408">
        <v>35</v>
      </c>
      <c r="H53" s="202">
        <v>35</v>
      </c>
      <c r="I53" s="203">
        <v>35</v>
      </c>
      <c r="J53" s="392"/>
      <c r="L53" s="223"/>
      <c r="M53" s="98"/>
      <c r="N53" s="98"/>
      <c r="O53" s="98"/>
    </row>
    <row r="54" spans="1:30" hidden="1" x14ac:dyDescent="0.25">
      <c r="A54" s="374"/>
      <c r="B54" s="375"/>
      <c r="C54" s="387"/>
      <c r="D54" s="333" t="s">
        <v>58</v>
      </c>
      <c r="E54" s="56" t="s">
        <v>10</v>
      </c>
      <c r="F54" s="152"/>
      <c r="G54" s="408">
        <v>10.5</v>
      </c>
      <c r="H54" s="202">
        <v>10.5</v>
      </c>
      <c r="I54" s="197">
        <v>10.5</v>
      </c>
      <c r="J54" s="393"/>
      <c r="K54" s="331"/>
      <c r="M54" s="98"/>
      <c r="N54" s="98"/>
      <c r="O54" s="98"/>
    </row>
    <row r="55" spans="1:30" ht="16.5" hidden="1" thickBot="1" x14ac:dyDescent="0.3">
      <c r="A55" s="374"/>
      <c r="B55" s="375"/>
      <c r="C55" s="387"/>
      <c r="D55" s="334"/>
      <c r="E55" s="60" t="s">
        <v>11</v>
      </c>
      <c r="F55" s="144"/>
      <c r="G55" s="403">
        <v>10.5</v>
      </c>
      <c r="H55" s="196">
        <v>10.5</v>
      </c>
      <c r="I55" s="197">
        <v>10.5</v>
      </c>
      <c r="J55" s="393"/>
      <c r="K55" s="331"/>
      <c r="M55" s="98"/>
      <c r="N55" s="98"/>
      <c r="O55" s="98"/>
    </row>
    <row r="56" spans="1:30" x14ac:dyDescent="0.25">
      <c r="A56" s="380"/>
      <c r="B56" s="380"/>
      <c r="C56" s="390"/>
      <c r="E56" s="58"/>
      <c r="F56" s="58"/>
      <c r="G56" s="409"/>
      <c r="H56" s="87"/>
      <c r="I56" s="410"/>
    </row>
    <row r="57" spans="1:30" ht="16.5" thickBot="1" x14ac:dyDescent="0.3">
      <c r="A57" s="380"/>
      <c r="B57" s="380"/>
      <c r="C57" s="390"/>
      <c r="D57" s="86" t="s">
        <v>141</v>
      </c>
      <c r="E57" s="58"/>
      <c r="F57" s="58"/>
      <c r="G57" s="409"/>
      <c r="H57" s="87"/>
      <c r="I57" s="410"/>
    </row>
    <row r="58" spans="1:30" ht="16.5" thickBot="1" x14ac:dyDescent="0.3">
      <c r="A58" s="919" t="s">
        <v>219</v>
      </c>
      <c r="B58" s="919" t="s">
        <v>220</v>
      </c>
      <c r="C58" s="919" t="s">
        <v>221</v>
      </c>
      <c r="D58" s="903" t="s">
        <v>76</v>
      </c>
      <c r="E58" s="473" t="s">
        <v>1</v>
      </c>
      <c r="F58" s="895" t="s">
        <v>77</v>
      </c>
      <c r="G58" s="898" t="s">
        <v>218</v>
      </c>
      <c r="H58" s="899"/>
      <c r="I58" s="900"/>
      <c r="J58" s="901" t="s">
        <v>49</v>
      </c>
    </row>
    <row r="59" spans="1:30" x14ac:dyDescent="0.25">
      <c r="A59" s="920"/>
      <c r="B59" s="920"/>
      <c r="C59" s="920"/>
      <c r="D59" s="904"/>
      <c r="E59" s="474" t="s">
        <v>2</v>
      </c>
      <c r="F59" s="896"/>
      <c r="G59" s="888" t="s">
        <v>4</v>
      </c>
      <c r="H59" s="890" t="s">
        <v>5</v>
      </c>
      <c r="I59" s="892" t="s">
        <v>209</v>
      </c>
      <c r="J59" s="902"/>
    </row>
    <row r="60" spans="1:30" s="58" customFormat="1" ht="48" customHeight="1" thickBot="1" x14ac:dyDescent="0.3">
      <c r="A60" s="921"/>
      <c r="B60" s="921"/>
      <c r="C60" s="921"/>
      <c r="D60" s="905"/>
      <c r="E60" s="475" t="s">
        <v>3</v>
      </c>
      <c r="F60" s="897"/>
      <c r="G60" s="889"/>
      <c r="H60" s="891"/>
      <c r="I60" s="893"/>
      <c r="J60" s="909"/>
      <c r="K60" s="1"/>
      <c r="L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58" customFormat="1" x14ac:dyDescent="0.25">
      <c r="A61" s="378"/>
      <c r="B61" s="379"/>
      <c r="C61" s="389"/>
      <c r="D61" s="487" t="s">
        <v>179</v>
      </c>
      <c r="E61" s="342" t="s">
        <v>7</v>
      </c>
      <c r="F61" s="471"/>
      <c r="G61" s="426">
        <f>'Бланки СЭС'!E85</f>
        <v>7</v>
      </c>
      <c r="H61" s="200">
        <f>'Бланки СЭС'!F85</f>
        <v>7</v>
      </c>
      <c r="I61" s="304">
        <f>'Бланки СЭС'!G85</f>
        <v>7</v>
      </c>
      <c r="J61" s="466"/>
      <c r="K61" s="1"/>
      <c r="L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58" customFormat="1" ht="16.5" thickBot="1" x14ac:dyDescent="0.3">
      <c r="A62" s="374"/>
      <c r="B62" s="375"/>
      <c r="C62" s="387"/>
      <c r="D62" s="478" t="s">
        <v>179</v>
      </c>
      <c r="E62" s="467" t="s">
        <v>8</v>
      </c>
      <c r="F62" s="114"/>
      <c r="G62" s="415">
        <f>'Бланки СЭС'!E87</f>
        <v>7</v>
      </c>
      <c r="H62" s="214">
        <f>'Бланки СЭС'!F87</f>
        <v>7</v>
      </c>
      <c r="I62" s="418">
        <f>'Бланки СЭС'!G87</f>
        <v>7</v>
      </c>
      <c r="J62" s="339"/>
      <c r="K62" s="1"/>
      <c r="L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58" customFormat="1" x14ac:dyDescent="0.25">
      <c r="A63" s="374"/>
      <c r="B63" s="375"/>
      <c r="C63" s="387"/>
      <c r="D63" s="459" t="s">
        <v>35</v>
      </c>
      <c r="E63" s="341"/>
      <c r="F63" s="464"/>
      <c r="G63" s="412"/>
      <c r="H63" s="196"/>
      <c r="I63" s="398"/>
      <c r="J63" s="339"/>
      <c r="K63" s="1"/>
      <c r="L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58" customFormat="1" x14ac:dyDescent="0.25">
      <c r="A64" s="374"/>
      <c r="B64" s="375"/>
      <c r="C64" s="387"/>
      <c r="D64" s="479" t="s">
        <v>18</v>
      </c>
      <c r="E64" s="341" t="s">
        <v>6</v>
      </c>
      <c r="F64" s="464"/>
      <c r="G64" s="412">
        <f>'Бланки СЭС'!E90</f>
        <v>0</v>
      </c>
      <c r="H64" s="196">
        <f>'Бланки СЭС'!F90</f>
        <v>0</v>
      </c>
      <c r="I64" s="398">
        <f>'Бланки СЭС'!G90</f>
        <v>0</v>
      </c>
      <c r="J64" s="339"/>
      <c r="K64" s="1"/>
      <c r="L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58" customFormat="1" x14ac:dyDescent="0.25">
      <c r="A65" s="374"/>
      <c r="B65" s="375"/>
      <c r="C65" s="387"/>
      <c r="D65" s="479" t="s">
        <v>17</v>
      </c>
      <c r="E65" s="341" t="s">
        <v>6</v>
      </c>
      <c r="F65" s="464"/>
      <c r="G65" s="412">
        <f>'Бланки СЭС'!E91</f>
        <v>1.8</v>
      </c>
      <c r="H65" s="196">
        <f>'Бланки СЭС'!F91</f>
        <v>3</v>
      </c>
      <c r="I65" s="398">
        <f>'Бланки СЭС'!G91</f>
        <v>1.8</v>
      </c>
      <c r="J65" s="339"/>
      <c r="K65" s="1"/>
      <c r="L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58" customFormat="1" x14ac:dyDescent="0.25">
      <c r="A66" s="374"/>
      <c r="B66" s="375"/>
      <c r="C66" s="387"/>
      <c r="D66" s="479" t="s">
        <v>22</v>
      </c>
      <c r="E66" s="341" t="s">
        <v>6</v>
      </c>
      <c r="F66" s="464"/>
      <c r="G66" s="412">
        <f>'Бланки СЭС'!E92</f>
        <v>1.3</v>
      </c>
      <c r="H66" s="196">
        <f>'Бланки СЭС'!F92</f>
        <v>2.5</v>
      </c>
      <c r="I66" s="398">
        <f>'Бланки СЭС'!G92</f>
        <v>1.3</v>
      </c>
      <c r="J66" s="339"/>
      <c r="K66" s="1"/>
      <c r="L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58" customFormat="1" x14ac:dyDescent="0.25">
      <c r="A67" s="374"/>
      <c r="B67" s="375"/>
      <c r="C67" s="387"/>
      <c r="D67" s="479" t="s">
        <v>24</v>
      </c>
      <c r="E67" s="341" t="s">
        <v>6</v>
      </c>
      <c r="F67" s="464"/>
      <c r="G67" s="412">
        <f>'Бланки СЭС'!E93</f>
        <v>10.199999999999999</v>
      </c>
      <c r="H67" s="196">
        <f>'Бланки СЭС'!F93</f>
        <v>12.7</v>
      </c>
      <c r="I67" s="398">
        <f>'Бланки СЭС'!G93</f>
        <v>10.8</v>
      </c>
      <c r="J67" s="339"/>
      <c r="K67" s="1"/>
      <c r="L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58" customFormat="1" x14ac:dyDescent="0.25">
      <c r="A68" s="374"/>
      <c r="B68" s="375"/>
      <c r="C68" s="387"/>
      <c r="D68" s="479" t="s">
        <v>21</v>
      </c>
      <c r="E68" s="341" t="s">
        <v>6</v>
      </c>
      <c r="F68" s="464"/>
      <c r="G68" s="412">
        <f>'Бланки СЭС'!E94</f>
        <v>28</v>
      </c>
      <c r="H68" s="196">
        <f>'Бланки СЭС'!F94</f>
        <v>33.1</v>
      </c>
      <c r="I68" s="398">
        <f>'Бланки СЭС'!G94</f>
        <v>30</v>
      </c>
      <c r="J68" s="339"/>
      <c r="K68" s="1"/>
      <c r="L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58" customFormat="1" x14ac:dyDescent="0.25">
      <c r="A69" s="374"/>
      <c r="B69" s="375"/>
      <c r="C69" s="387"/>
      <c r="D69" s="479" t="s">
        <v>25</v>
      </c>
      <c r="E69" s="341" t="s">
        <v>6</v>
      </c>
      <c r="F69" s="464"/>
      <c r="G69" s="412">
        <f>'Бланки СЭС'!E95</f>
        <v>4</v>
      </c>
      <c r="H69" s="196">
        <f>'Бланки СЭС'!F95</f>
        <v>4.4000000000000004</v>
      </c>
      <c r="I69" s="398">
        <f>'Бланки СЭС'!G95</f>
        <v>4</v>
      </c>
      <c r="J69" s="339"/>
      <c r="K69" s="1"/>
      <c r="L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58" customFormat="1" x14ac:dyDescent="0.25">
      <c r="A70" s="374"/>
      <c r="B70" s="375"/>
      <c r="C70" s="387"/>
      <c r="D70" s="479" t="s">
        <v>33</v>
      </c>
      <c r="E70" s="341" t="s">
        <v>6</v>
      </c>
      <c r="F70" s="464"/>
      <c r="G70" s="412">
        <f>'Бланки СЭС'!E96</f>
        <v>14.2</v>
      </c>
      <c r="H70" s="196">
        <f>'Бланки СЭС'!F96</f>
        <v>16.600000000000001</v>
      </c>
      <c r="I70" s="398">
        <f>'Бланки СЭС'!G96</f>
        <v>15.8</v>
      </c>
      <c r="J70" s="339"/>
      <c r="K70" s="1"/>
      <c r="L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374"/>
      <c r="B71" s="375"/>
      <c r="C71" s="387"/>
      <c r="D71" s="479" t="s">
        <v>28</v>
      </c>
      <c r="E71" s="341" t="s">
        <v>6</v>
      </c>
      <c r="F71" s="464"/>
      <c r="G71" s="412">
        <f>'Бланки СЭС'!E97</f>
        <v>10.199999999999999</v>
      </c>
      <c r="H71" s="196">
        <f>'Бланки СЭС'!F97</f>
        <v>11.1</v>
      </c>
      <c r="I71" s="398">
        <f>'Бланки СЭС'!G97</f>
        <v>11.4</v>
      </c>
      <c r="J71" s="339"/>
    </row>
    <row r="72" spans="1:30" x14ac:dyDescent="0.25">
      <c r="A72" s="374"/>
      <c r="B72" s="375"/>
      <c r="C72" s="387"/>
      <c r="D72" s="479" t="s">
        <v>30</v>
      </c>
      <c r="E72" s="341" t="s">
        <v>6</v>
      </c>
      <c r="F72" s="464"/>
      <c r="G72" s="412">
        <f>'Бланки СЭС'!E98</f>
        <v>0</v>
      </c>
      <c r="H72" s="196">
        <f>'Бланки СЭС'!F98</f>
        <v>0</v>
      </c>
      <c r="I72" s="398">
        <f>'Бланки СЭС'!G98</f>
        <v>0</v>
      </c>
      <c r="J72" s="339"/>
    </row>
    <row r="73" spans="1:30" ht="16.5" thickBot="1" x14ac:dyDescent="0.3">
      <c r="A73" s="376"/>
      <c r="B73" s="377"/>
      <c r="C73" s="388"/>
      <c r="D73" s="480" t="s">
        <v>31</v>
      </c>
      <c r="E73" s="462" t="s">
        <v>6</v>
      </c>
      <c r="F73" s="461"/>
      <c r="G73" s="420">
        <f>'Бланки СЭС'!E99</f>
        <v>10.199999999999999</v>
      </c>
      <c r="H73" s="198">
        <f>'Бланки СЭС'!F99</f>
        <v>27</v>
      </c>
      <c r="I73" s="421">
        <f>'Бланки СЭС'!G99</f>
        <v>12.7</v>
      </c>
      <c r="J73" s="402"/>
    </row>
    <row r="74" spans="1:30" ht="16.5" hidden="1" thickBot="1" x14ac:dyDescent="0.3">
      <c r="A74" s="378"/>
      <c r="B74" s="379"/>
      <c r="C74" s="389"/>
      <c r="D74" s="367" t="s">
        <v>108</v>
      </c>
      <c r="E74" s="366"/>
      <c r="F74" s="366"/>
      <c r="G74" s="200">
        <f>'Бланки СЭС'!E100</f>
        <v>79.900000000000006</v>
      </c>
      <c r="H74" s="200">
        <f>'Бланки СЭС'!F100</f>
        <v>110.4</v>
      </c>
      <c r="I74" s="200">
        <f>'Бланки СЭС'!G100</f>
        <v>87.8</v>
      </c>
      <c r="J74" s="342"/>
    </row>
    <row r="75" spans="1:30" hidden="1" x14ac:dyDescent="0.25">
      <c r="A75" s="374"/>
      <c r="B75" s="375"/>
      <c r="C75" s="387"/>
      <c r="D75" s="335"/>
      <c r="E75" s="52"/>
      <c r="F75" s="52"/>
      <c r="G75" s="196">
        <f>'Бланки СЭС'!E101</f>
        <v>0</v>
      </c>
      <c r="H75" s="196">
        <f>'Бланки СЭС'!F101</f>
        <v>0</v>
      </c>
      <c r="I75" s="196">
        <f>'Бланки СЭС'!G101</f>
        <v>0</v>
      </c>
      <c r="J75" s="341"/>
    </row>
    <row r="76" spans="1:30" hidden="1" x14ac:dyDescent="0.25">
      <c r="A76" s="374"/>
      <c r="B76" s="375"/>
      <c r="C76" s="387"/>
      <c r="D76" s="333" t="s">
        <v>9</v>
      </c>
      <c r="E76" s="56" t="s">
        <v>10</v>
      </c>
      <c r="F76" s="56"/>
      <c r="G76" s="196">
        <f>'Бланки СЭС'!E102</f>
        <v>116</v>
      </c>
      <c r="H76" s="196">
        <f>'Бланки СЭС'!F102</f>
        <v>116</v>
      </c>
      <c r="I76" s="196">
        <f>'Бланки СЭС'!G102</f>
        <v>116</v>
      </c>
      <c r="J76" s="341"/>
    </row>
    <row r="77" spans="1:30" hidden="1" x14ac:dyDescent="0.25">
      <c r="A77" s="374"/>
      <c r="B77" s="375"/>
      <c r="C77" s="387"/>
      <c r="D77" s="333"/>
      <c r="E77" s="56" t="s">
        <v>11</v>
      </c>
      <c r="F77" s="56"/>
      <c r="G77" s="196">
        <f>'Бланки СЭС'!E103</f>
        <v>116</v>
      </c>
      <c r="H77" s="196">
        <f>'Бланки СЭС'!F103</f>
        <v>116</v>
      </c>
      <c r="I77" s="196">
        <f>'Бланки СЭС'!G103</f>
        <v>116</v>
      </c>
      <c r="J77" s="341"/>
    </row>
    <row r="78" spans="1:30" hidden="1" x14ac:dyDescent="0.25">
      <c r="A78" s="374"/>
      <c r="B78" s="375"/>
      <c r="C78" s="387"/>
      <c r="D78" s="333" t="s">
        <v>58</v>
      </c>
      <c r="E78" s="56" t="s">
        <v>10</v>
      </c>
      <c r="F78" s="56"/>
      <c r="G78" s="196">
        <f>'Бланки СЭС'!E104</f>
        <v>10.4</v>
      </c>
      <c r="H78" s="196">
        <f>'Бланки СЭС'!F104</f>
        <v>10.4</v>
      </c>
      <c r="I78" s="196">
        <f>'Бланки СЭС'!G104</f>
        <v>10.4</v>
      </c>
      <c r="J78" s="341"/>
    </row>
    <row r="79" spans="1:30" ht="16.5" hidden="1" thickBot="1" x14ac:dyDescent="0.3">
      <c r="A79" s="374"/>
      <c r="B79" s="375"/>
      <c r="C79" s="387"/>
      <c r="D79" s="334"/>
      <c r="E79" s="60" t="s">
        <v>11</v>
      </c>
      <c r="F79" s="60"/>
      <c r="G79" s="196">
        <f>'Бланки СЭС'!E105</f>
        <v>10.4</v>
      </c>
      <c r="H79" s="196">
        <f>'Бланки СЭС'!F105</f>
        <v>10.4</v>
      </c>
      <c r="I79" s="196">
        <f>'Бланки СЭС'!G105</f>
        <v>10.4</v>
      </c>
      <c r="J79" s="341"/>
    </row>
    <row r="80" spans="1:30" x14ac:dyDescent="0.25">
      <c r="A80" s="380"/>
      <c r="B80" s="380"/>
      <c r="C80" s="390"/>
      <c r="E80" s="58"/>
      <c r="F80" s="58"/>
      <c r="G80" s="87"/>
      <c r="H80" s="87"/>
      <c r="I80" s="87"/>
    </row>
    <row r="81" spans="1:30" ht="16.5" thickBot="1" x14ac:dyDescent="0.3">
      <c r="A81" s="380"/>
      <c r="B81" s="380"/>
      <c r="C81" s="390"/>
      <c r="D81" s="86" t="s">
        <v>145</v>
      </c>
      <c r="E81" s="58"/>
      <c r="F81" s="58"/>
      <c r="G81" s="87"/>
      <c r="H81" s="87"/>
      <c r="I81" s="87"/>
    </row>
    <row r="82" spans="1:30" ht="16.5" thickBot="1" x14ac:dyDescent="0.3">
      <c r="A82" s="919" t="s">
        <v>219</v>
      </c>
      <c r="B82" s="919" t="s">
        <v>220</v>
      </c>
      <c r="C82" s="919" t="s">
        <v>221</v>
      </c>
      <c r="D82" s="903" t="s">
        <v>76</v>
      </c>
      <c r="E82" s="473" t="s">
        <v>1</v>
      </c>
      <c r="F82" s="895" t="s">
        <v>77</v>
      </c>
      <c r="G82" s="906" t="s">
        <v>218</v>
      </c>
      <c r="H82" s="907"/>
      <c r="I82" s="908"/>
      <c r="J82" s="901" t="s">
        <v>49</v>
      </c>
    </row>
    <row r="83" spans="1:30" x14ac:dyDescent="0.25">
      <c r="A83" s="920"/>
      <c r="B83" s="920"/>
      <c r="C83" s="920"/>
      <c r="D83" s="904"/>
      <c r="E83" s="474" t="s">
        <v>2</v>
      </c>
      <c r="F83" s="896"/>
      <c r="G83" s="888" t="s">
        <v>4</v>
      </c>
      <c r="H83" s="890" t="s">
        <v>5</v>
      </c>
      <c r="I83" s="892" t="s">
        <v>209</v>
      </c>
      <c r="J83" s="902"/>
    </row>
    <row r="84" spans="1:30" s="58" customFormat="1" ht="45" customHeight="1" thickBot="1" x14ac:dyDescent="0.3">
      <c r="A84" s="921"/>
      <c r="B84" s="921"/>
      <c r="C84" s="921"/>
      <c r="D84" s="905"/>
      <c r="E84" s="475" t="s">
        <v>3</v>
      </c>
      <c r="F84" s="897"/>
      <c r="G84" s="889"/>
      <c r="H84" s="891"/>
      <c r="I84" s="893"/>
      <c r="J84" s="909"/>
      <c r="K84" s="1"/>
      <c r="L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58" customFormat="1" x14ac:dyDescent="0.25">
      <c r="A85" s="378"/>
      <c r="B85" s="379"/>
      <c r="C85" s="389"/>
      <c r="D85" s="487" t="s">
        <v>179</v>
      </c>
      <c r="E85" s="342" t="s">
        <v>7</v>
      </c>
      <c r="F85" s="471"/>
      <c r="G85" s="426">
        <f>'Бланки СЭС'!E118</f>
        <v>8</v>
      </c>
      <c r="H85" s="200">
        <f>'Бланки СЭС'!F118</f>
        <v>8</v>
      </c>
      <c r="I85" s="304">
        <f>'Бланки СЭС'!G118</f>
        <v>8</v>
      </c>
      <c r="J85" s="342"/>
      <c r="K85" s="1"/>
      <c r="L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58" customFormat="1" ht="16.5" thickBot="1" x14ac:dyDescent="0.3">
      <c r="A86" s="374"/>
      <c r="B86" s="375"/>
      <c r="C86" s="387"/>
      <c r="D86" s="478" t="s">
        <v>179</v>
      </c>
      <c r="E86" s="467" t="s">
        <v>8</v>
      </c>
      <c r="F86" s="114"/>
      <c r="G86" s="415">
        <f>'Бланки СЭС'!E120</f>
        <v>8</v>
      </c>
      <c r="H86" s="214">
        <f>'Бланки СЭС'!F120</f>
        <v>8</v>
      </c>
      <c r="I86" s="418">
        <f>'Бланки СЭС'!G120</f>
        <v>8</v>
      </c>
      <c r="J86" s="341"/>
      <c r="K86" s="1"/>
      <c r="L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58" customFormat="1" x14ac:dyDescent="0.25">
      <c r="A87" s="374"/>
      <c r="B87" s="375"/>
      <c r="C87" s="387"/>
      <c r="D87" s="100" t="s">
        <v>35</v>
      </c>
      <c r="E87" s="341"/>
      <c r="F87" s="464"/>
      <c r="G87" s="412"/>
      <c r="H87" s="196"/>
      <c r="I87" s="398"/>
      <c r="J87" s="341"/>
      <c r="K87" s="1"/>
      <c r="L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58" customFormat="1" x14ac:dyDescent="0.25">
      <c r="A88" s="374"/>
      <c r="B88" s="375"/>
      <c r="C88" s="387"/>
      <c r="D88" s="479" t="s">
        <v>18</v>
      </c>
      <c r="E88" s="341" t="s">
        <v>6</v>
      </c>
      <c r="F88" s="464"/>
      <c r="G88" s="412">
        <f>'Бланки СЭС'!E122</f>
        <v>3.6</v>
      </c>
      <c r="H88" s="196">
        <f>'Бланки СЭС'!F122</f>
        <v>3</v>
      </c>
      <c r="I88" s="398">
        <f>'Бланки СЭС'!G122</f>
        <v>3</v>
      </c>
      <c r="J88" s="341"/>
      <c r="K88" s="1"/>
      <c r="L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58" customFormat="1" x14ac:dyDescent="0.25">
      <c r="A89" s="374"/>
      <c r="B89" s="375"/>
      <c r="C89" s="387"/>
      <c r="D89" s="479" t="s">
        <v>19</v>
      </c>
      <c r="E89" s="341" t="s">
        <v>6</v>
      </c>
      <c r="F89" s="464"/>
      <c r="G89" s="412">
        <f>'Бланки СЭС'!E123</f>
        <v>4</v>
      </c>
      <c r="H89" s="196">
        <f>'Бланки СЭС'!F123</f>
        <v>3.8</v>
      </c>
      <c r="I89" s="398">
        <f>'Бланки СЭС'!G123</f>
        <v>3.8</v>
      </c>
      <c r="J89" s="341"/>
      <c r="K89" s="1"/>
      <c r="L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58" customFormat="1" x14ac:dyDescent="0.25">
      <c r="A90" s="374"/>
      <c r="B90" s="375"/>
      <c r="C90" s="387"/>
      <c r="D90" s="479" t="s">
        <v>20</v>
      </c>
      <c r="E90" s="341" t="s">
        <v>6</v>
      </c>
      <c r="F90" s="464"/>
      <c r="G90" s="412">
        <f>'Бланки СЭС'!E124</f>
        <v>0.1</v>
      </c>
      <c r="H90" s="196">
        <f>'Бланки СЭС'!F124</f>
        <v>0.8</v>
      </c>
      <c r="I90" s="398">
        <f>'Бланки СЭС'!G124</f>
        <v>0.8</v>
      </c>
      <c r="J90" s="341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58" customFormat="1" x14ac:dyDescent="0.25">
      <c r="A91" s="374"/>
      <c r="B91" s="375"/>
      <c r="C91" s="387"/>
      <c r="D91" s="479" t="s">
        <v>22</v>
      </c>
      <c r="E91" s="341" t="s">
        <v>6</v>
      </c>
      <c r="F91" s="464"/>
      <c r="G91" s="412">
        <f>'Бланки СЭС'!E125</f>
        <v>3.8</v>
      </c>
      <c r="H91" s="196">
        <f>'Бланки СЭС'!F125</f>
        <v>3.2</v>
      </c>
      <c r="I91" s="398">
        <f>'Бланки СЭС'!G125</f>
        <v>3.2</v>
      </c>
      <c r="J91" s="341"/>
      <c r="K91" s="1"/>
      <c r="L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58" customFormat="1" x14ac:dyDescent="0.25">
      <c r="A92" s="374"/>
      <c r="B92" s="375"/>
      <c r="C92" s="387"/>
      <c r="D92" s="479" t="s">
        <v>23</v>
      </c>
      <c r="E92" s="341" t="s">
        <v>6</v>
      </c>
      <c r="F92" s="464"/>
      <c r="G92" s="412">
        <f>'Бланки СЭС'!E126</f>
        <v>8</v>
      </c>
      <c r="H92" s="196">
        <f>'Бланки СЭС'!F126</f>
        <v>6.2</v>
      </c>
      <c r="I92" s="398">
        <f>'Бланки СЭС'!G126</f>
        <v>6.2</v>
      </c>
      <c r="J92" s="341"/>
      <c r="K92" s="1"/>
      <c r="L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s="58" customFormat="1" x14ac:dyDescent="0.25">
      <c r="A93" s="374"/>
      <c r="B93" s="375"/>
      <c r="C93" s="387"/>
      <c r="D93" s="479" t="s">
        <v>24</v>
      </c>
      <c r="E93" s="341" t="s">
        <v>6</v>
      </c>
      <c r="F93" s="464"/>
      <c r="G93" s="412">
        <f>'Бланки СЭС'!E127</f>
        <v>3.2</v>
      </c>
      <c r="H93" s="196">
        <f>'Бланки СЭС'!F127</f>
        <v>24</v>
      </c>
      <c r="I93" s="398">
        <f>'Бланки СЭС'!G127</f>
        <v>24</v>
      </c>
      <c r="J93" s="341"/>
      <c r="K93" s="1"/>
      <c r="L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s="58" customFormat="1" ht="16.5" thickBot="1" x14ac:dyDescent="0.3">
      <c r="A94" s="374"/>
      <c r="B94" s="375"/>
      <c r="C94" s="387"/>
      <c r="D94" s="480" t="s">
        <v>21</v>
      </c>
      <c r="E94" s="462" t="s">
        <v>6</v>
      </c>
      <c r="F94" s="461"/>
      <c r="G94" s="420">
        <f>'Бланки СЭС'!E128</f>
        <v>2.4</v>
      </c>
      <c r="H94" s="198">
        <f>'Бланки СЭС'!F128</f>
        <v>2.2000000000000002</v>
      </c>
      <c r="I94" s="421">
        <f>'Бланки СЭС'!G128</f>
        <v>2.2000000000000002</v>
      </c>
      <c r="J94" s="341"/>
      <c r="K94" s="1"/>
      <c r="L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380"/>
      <c r="B95" s="380"/>
      <c r="C95" s="390"/>
      <c r="E95" s="58"/>
      <c r="F95" s="58"/>
      <c r="G95" s="87"/>
      <c r="H95" s="87"/>
      <c r="I95" s="87"/>
    </row>
    <row r="96" spans="1:30" ht="16.5" thickBot="1" x14ac:dyDescent="0.3">
      <c r="A96" s="380"/>
      <c r="B96" s="380"/>
      <c r="C96" s="390"/>
      <c r="D96" s="86" t="s">
        <v>140</v>
      </c>
      <c r="E96" s="58"/>
      <c r="F96" s="58"/>
      <c r="G96" s="87"/>
      <c r="H96" s="87"/>
      <c r="I96" s="87"/>
    </row>
    <row r="97" spans="1:10" ht="16.5" thickBot="1" x14ac:dyDescent="0.3">
      <c r="A97" s="919" t="s">
        <v>219</v>
      </c>
      <c r="B97" s="919" t="s">
        <v>220</v>
      </c>
      <c r="C97" s="919" t="s">
        <v>221</v>
      </c>
      <c r="D97" s="903" t="s">
        <v>76</v>
      </c>
      <c r="E97" s="473" t="s">
        <v>1</v>
      </c>
      <c r="F97" s="895" t="s">
        <v>77</v>
      </c>
      <c r="G97" s="906" t="s">
        <v>218</v>
      </c>
      <c r="H97" s="907"/>
      <c r="I97" s="908"/>
      <c r="J97" s="901" t="s">
        <v>49</v>
      </c>
    </row>
    <row r="98" spans="1:10" x14ac:dyDescent="0.25">
      <c r="A98" s="920"/>
      <c r="B98" s="920"/>
      <c r="C98" s="920"/>
      <c r="D98" s="904"/>
      <c r="E98" s="474" t="s">
        <v>2</v>
      </c>
      <c r="F98" s="896"/>
      <c r="G98" s="888" t="s">
        <v>4</v>
      </c>
      <c r="H98" s="890" t="s">
        <v>5</v>
      </c>
      <c r="I98" s="892" t="s">
        <v>209</v>
      </c>
      <c r="J98" s="902"/>
    </row>
    <row r="99" spans="1:10" ht="45.75" customHeight="1" thickBot="1" x14ac:dyDescent="0.3">
      <c r="A99" s="921"/>
      <c r="B99" s="921"/>
      <c r="C99" s="921"/>
      <c r="D99" s="905"/>
      <c r="E99" s="475" t="s">
        <v>3</v>
      </c>
      <c r="F99" s="897"/>
      <c r="G99" s="889"/>
      <c r="H99" s="891"/>
      <c r="I99" s="893"/>
      <c r="J99" s="909"/>
    </row>
    <row r="100" spans="1:10" x14ac:dyDescent="0.25">
      <c r="A100" s="378"/>
      <c r="B100" s="379"/>
      <c r="C100" s="389"/>
      <c r="D100" s="487" t="s">
        <v>179</v>
      </c>
      <c r="E100" s="342" t="s">
        <v>7</v>
      </c>
      <c r="F100" s="471"/>
      <c r="G100" s="426">
        <f>'Бланки СЭС'!E145</f>
        <v>19</v>
      </c>
      <c r="H100" s="200">
        <f>'Бланки СЭС'!F145</f>
        <v>19</v>
      </c>
      <c r="I100" s="304">
        <f>'Бланки СЭС'!G145</f>
        <v>19</v>
      </c>
      <c r="J100" s="342"/>
    </row>
    <row r="101" spans="1:10" ht="16.5" thickBot="1" x14ac:dyDescent="0.3">
      <c r="A101" s="374"/>
      <c r="B101" s="375"/>
      <c r="C101" s="387"/>
      <c r="D101" s="478" t="s">
        <v>179</v>
      </c>
      <c r="E101" s="467" t="s">
        <v>8</v>
      </c>
      <c r="F101" s="114"/>
      <c r="G101" s="415">
        <f>'Бланки СЭС'!E147</f>
        <v>18</v>
      </c>
      <c r="H101" s="214">
        <f>'Бланки СЭС'!F147</f>
        <v>18</v>
      </c>
      <c r="I101" s="418">
        <f>'Бланки СЭС'!G147</f>
        <v>18</v>
      </c>
      <c r="J101" s="341"/>
    </row>
    <row r="102" spans="1:10" x14ac:dyDescent="0.25">
      <c r="A102" s="374"/>
      <c r="B102" s="375"/>
      <c r="C102" s="387"/>
      <c r="D102" s="100" t="s">
        <v>35</v>
      </c>
      <c r="E102" s="341"/>
      <c r="F102" s="464"/>
      <c r="G102" s="413"/>
      <c r="H102" s="36"/>
      <c r="I102" s="393"/>
      <c r="J102" s="341"/>
    </row>
    <row r="103" spans="1:10" x14ac:dyDescent="0.25">
      <c r="A103" s="374"/>
      <c r="B103" s="375"/>
      <c r="C103" s="387"/>
      <c r="D103" s="479" t="s">
        <v>18</v>
      </c>
      <c r="E103" s="341" t="s">
        <v>6</v>
      </c>
      <c r="F103" s="464"/>
      <c r="G103" s="412">
        <f>'Бланки СЭС'!E149</f>
        <v>3.6</v>
      </c>
      <c r="H103" s="196">
        <f>'Бланки СЭС'!F149</f>
        <v>5.0999999999999996</v>
      </c>
      <c r="I103" s="398">
        <f>'Бланки СЭС'!G149</f>
        <v>4.0999999999999996</v>
      </c>
      <c r="J103" s="341"/>
    </row>
    <row r="104" spans="1:10" x14ac:dyDescent="0.25">
      <c r="A104" s="374"/>
      <c r="B104" s="375"/>
      <c r="C104" s="387"/>
      <c r="D104" s="479" t="s">
        <v>19</v>
      </c>
      <c r="E104" s="341" t="s">
        <v>6</v>
      </c>
      <c r="F104" s="464"/>
      <c r="G104" s="412">
        <f>'Бланки СЭС'!E150</f>
        <v>8.8000000000000007</v>
      </c>
      <c r="H104" s="196">
        <f>'Бланки СЭС'!F150</f>
        <v>12.1</v>
      </c>
      <c r="I104" s="398">
        <f>'Бланки СЭС'!G150</f>
        <v>10.1</v>
      </c>
      <c r="J104" s="341"/>
    </row>
    <row r="105" spans="1:10" x14ac:dyDescent="0.25">
      <c r="A105" s="374"/>
      <c r="B105" s="375"/>
      <c r="C105" s="387"/>
      <c r="D105" s="479" t="s">
        <v>20</v>
      </c>
      <c r="E105" s="341" t="s">
        <v>6</v>
      </c>
      <c r="F105" s="464"/>
      <c r="G105" s="412">
        <f>'Бланки СЭС'!E151</f>
        <v>13</v>
      </c>
      <c r="H105" s="196">
        <f>'Бланки СЭС'!F151</f>
        <v>13</v>
      </c>
      <c r="I105" s="398">
        <f>'Бланки СЭС'!G151</f>
        <v>12</v>
      </c>
      <c r="J105" s="341"/>
    </row>
    <row r="106" spans="1:10" x14ac:dyDescent="0.25">
      <c r="A106" s="374"/>
      <c r="B106" s="375"/>
      <c r="C106" s="387"/>
      <c r="D106" s="479" t="s">
        <v>17</v>
      </c>
      <c r="E106" s="341" t="s">
        <v>6</v>
      </c>
      <c r="F106" s="464"/>
      <c r="G106" s="412">
        <f>'Бланки СЭС'!E152</f>
        <v>1</v>
      </c>
      <c r="H106" s="196">
        <f>'Бланки СЭС'!F152</f>
        <v>1.2</v>
      </c>
      <c r="I106" s="398">
        <f>'Бланки СЭС'!G152</f>
        <v>0.9</v>
      </c>
      <c r="J106" s="341"/>
    </row>
    <row r="107" spans="1:10" x14ac:dyDescent="0.25">
      <c r="A107" s="374"/>
      <c r="B107" s="375"/>
      <c r="C107" s="387"/>
      <c r="D107" s="479" t="s">
        <v>22</v>
      </c>
      <c r="E107" s="341" t="s">
        <v>6</v>
      </c>
      <c r="F107" s="464"/>
      <c r="G107" s="412">
        <f>'Бланки СЭС'!E153</f>
        <v>3.6</v>
      </c>
      <c r="H107" s="196">
        <f>'Бланки СЭС'!F153</f>
        <v>5</v>
      </c>
      <c r="I107" s="398">
        <f>'Бланки СЭС'!G153</f>
        <v>4.2</v>
      </c>
      <c r="J107" s="341"/>
    </row>
    <row r="108" spans="1:10" ht="16.5" thickBot="1" x14ac:dyDescent="0.3">
      <c r="A108" s="376"/>
      <c r="B108" s="377"/>
      <c r="C108" s="388"/>
      <c r="D108" s="480" t="s">
        <v>23</v>
      </c>
      <c r="E108" s="462" t="s">
        <v>6</v>
      </c>
      <c r="F108" s="461"/>
      <c r="G108" s="420">
        <f>'Бланки СЭС'!E154</f>
        <v>1.2</v>
      </c>
      <c r="H108" s="198">
        <f>'Бланки СЭС'!F154</f>
        <v>1.4</v>
      </c>
      <c r="I108" s="421">
        <f>'Бланки СЭС'!G154</f>
        <v>1.3</v>
      </c>
      <c r="J108" s="462"/>
    </row>
    <row r="109" spans="1:10" ht="16.5" hidden="1" thickBot="1" x14ac:dyDescent="0.3">
      <c r="A109" s="378"/>
      <c r="B109" s="379"/>
      <c r="C109" s="389"/>
      <c r="D109" s="504" t="s">
        <v>108</v>
      </c>
      <c r="E109" s="505"/>
      <c r="F109" s="505"/>
      <c r="G109" s="506">
        <f>SUM(G103:G108)</f>
        <v>31.2</v>
      </c>
      <c r="H109" s="506">
        <f>SUM(H103:H108)</f>
        <v>37.799999999999997</v>
      </c>
      <c r="I109" s="507">
        <f>SUM(I103:I108)</f>
        <v>32.6</v>
      </c>
      <c r="J109" s="342"/>
    </row>
    <row r="110" spans="1:10" hidden="1" x14ac:dyDescent="0.25">
      <c r="A110" s="374"/>
      <c r="B110" s="375"/>
      <c r="C110" s="387"/>
      <c r="D110" s="51" t="s">
        <v>9</v>
      </c>
      <c r="E110" s="52" t="s">
        <v>10</v>
      </c>
      <c r="F110" s="102"/>
      <c r="G110" s="204">
        <v>115</v>
      </c>
      <c r="H110" s="204">
        <v>115</v>
      </c>
      <c r="I110" s="205">
        <v>115</v>
      </c>
      <c r="J110" s="341"/>
    </row>
    <row r="111" spans="1:10" hidden="1" x14ac:dyDescent="0.25">
      <c r="A111" s="374"/>
      <c r="B111" s="375"/>
      <c r="C111" s="387"/>
      <c r="D111" s="55"/>
      <c r="E111" s="56" t="s">
        <v>11</v>
      </c>
      <c r="F111" s="103"/>
      <c r="G111" s="200">
        <v>115</v>
      </c>
      <c r="H111" s="200">
        <v>115</v>
      </c>
      <c r="I111" s="201">
        <v>115</v>
      </c>
      <c r="J111" s="341"/>
    </row>
    <row r="112" spans="1:10" hidden="1" x14ac:dyDescent="0.25">
      <c r="A112" s="374"/>
      <c r="B112" s="375"/>
      <c r="C112" s="387"/>
      <c r="D112" s="55" t="s">
        <v>58</v>
      </c>
      <c r="E112" s="56" t="s">
        <v>10</v>
      </c>
      <c r="F112" s="104"/>
      <c r="G112" s="202">
        <v>10.4</v>
      </c>
      <c r="H112" s="202">
        <v>10.3</v>
      </c>
      <c r="I112" s="203">
        <v>10.3</v>
      </c>
      <c r="J112" s="341"/>
    </row>
    <row r="113" spans="1:30" ht="16.5" hidden="1" thickBot="1" x14ac:dyDescent="0.3">
      <c r="A113" s="374"/>
      <c r="B113" s="375"/>
      <c r="C113" s="387"/>
      <c r="D113" s="75"/>
      <c r="E113" s="60" t="s">
        <v>11</v>
      </c>
      <c r="F113" s="369"/>
      <c r="G113" s="198">
        <v>10.4</v>
      </c>
      <c r="H113" s="198">
        <v>10.3</v>
      </c>
      <c r="I113" s="199">
        <v>10.3</v>
      </c>
      <c r="J113" s="341"/>
    </row>
    <row r="114" spans="1:30" ht="18.75" customHeight="1" x14ac:dyDescent="0.25">
      <c r="A114" s="380"/>
      <c r="B114" s="380"/>
      <c r="C114" s="390"/>
      <c r="D114" s="88"/>
      <c r="E114" s="58"/>
      <c r="F114" s="58"/>
      <c r="G114" s="87"/>
      <c r="H114" s="105" t="s">
        <v>131</v>
      </c>
      <c r="I114" s="330"/>
    </row>
    <row r="115" spans="1:30" ht="14.25" customHeight="1" x14ac:dyDescent="0.25">
      <c r="A115" s="380"/>
      <c r="B115" s="380"/>
      <c r="C115" s="390"/>
      <c r="E115" s="58"/>
      <c r="F115" s="58"/>
      <c r="G115" s="87"/>
      <c r="H115" s="87"/>
      <c r="I115" s="87"/>
    </row>
    <row r="116" spans="1:30" ht="16.5" thickBot="1" x14ac:dyDescent="0.3">
      <c r="A116" s="380"/>
      <c r="B116" s="380"/>
      <c r="C116" s="390"/>
      <c r="D116" s="86" t="s">
        <v>139</v>
      </c>
      <c r="E116" s="58"/>
      <c r="F116" s="58"/>
      <c r="G116" s="87"/>
      <c r="H116" s="87"/>
      <c r="I116" s="87"/>
    </row>
    <row r="117" spans="1:30" ht="16.5" thickBot="1" x14ac:dyDescent="0.3">
      <c r="A117" s="919" t="s">
        <v>219</v>
      </c>
      <c r="B117" s="919" t="s">
        <v>220</v>
      </c>
      <c r="C117" s="919" t="s">
        <v>221</v>
      </c>
      <c r="D117" s="903" t="s">
        <v>76</v>
      </c>
      <c r="E117" s="473" t="s">
        <v>1</v>
      </c>
      <c r="F117" s="895" t="s">
        <v>77</v>
      </c>
      <c r="G117" s="906" t="s">
        <v>218</v>
      </c>
      <c r="H117" s="907"/>
      <c r="I117" s="908"/>
      <c r="J117" s="901" t="s">
        <v>49</v>
      </c>
    </row>
    <row r="118" spans="1:30" x14ac:dyDescent="0.25">
      <c r="A118" s="920"/>
      <c r="B118" s="920"/>
      <c r="C118" s="920"/>
      <c r="D118" s="904"/>
      <c r="E118" s="474" t="s">
        <v>2</v>
      </c>
      <c r="F118" s="896"/>
      <c r="G118" s="888" t="s">
        <v>4</v>
      </c>
      <c r="H118" s="890" t="s">
        <v>5</v>
      </c>
      <c r="I118" s="892" t="s">
        <v>209</v>
      </c>
      <c r="J118" s="902"/>
    </row>
    <row r="119" spans="1:30" ht="43.5" customHeight="1" thickBot="1" x14ac:dyDescent="0.3">
      <c r="A119" s="921"/>
      <c r="B119" s="921"/>
      <c r="C119" s="921"/>
      <c r="D119" s="905"/>
      <c r="E119" s="475" t="s">
        <v>3</v>
      </c>
      <c r="F119" s="897"/>
      <c r="G119" s="889"/>
      <c r="H119" s="891"/>
      <c r="I119" s="893"/>
      <c r="J119" s="909"/>
    </row>
    <row r="120" spans="1:30" x14ac:dyDescent="0.25">
      <c r="A120" s="378"/>
      <c r="B120" s="379"/>
      <c r="C120" s="389"/>
      <c r="D120" s="487" t="s">
        <v>179</v>
      </c>
      <c r="E120" s="342" t="s">
        <v>7</v>
      </c>
      <c r="F120" s="471"/>
      <c r="G120" s="426">
        <f>'Бланки СЭС'!E170</f>
        <v>11</v>
      </c>
      <c r="H120" s="200">
        <f>'Бланки СЭС'!F170</f>
        <v>11</v>
      </c>
      <c r="I120" s="304">
        <f>'Бланки СЭС'!G170</f>
        <v>11</v>
      </c>
      <c r="J120" s="342"/>
    </row>
    <row r="121" spans="1:30" ht="16.5" thickBot="1" x14ac:dyDescent="0.3">
      <c r="A121" s="374"/>
      <c r="B121" s="375"/>
      <c r="C121" s="387"/>
      <c r="D121" s="478" t="s">
        <v>179</v>
      </c>
      <c r="E121" s="467" t="s">
        <v>8</v>
      </c>
      <c r="F121" s="114"/>
      <c r="G121" s="415">
        <f>'Бланки СЭС'!E172</f>
        <v>11</v>
      </c>
      <c r="H121" s="214">
        <f>'Бланки СЭС'!F172</f>
        <v>11</v>
      </c>
      <c r="I121" s="418">
        <f>'Бланки СЭС'!G172</f>
        <v>11</v>
      </c>
      <c r="J121" s="341"/>
    </row>
    <row r="122" spans="1:30" x14ac:dyDescent="0.25">
      <c r="A122" s="374"/>
      <c r="B122" s="375"/>
      <c r="C122" s="387"/>
      <c r="D122" s="100" t="s">
        <v>35</v>
      </c>
      <c r="E122" s="341"/>
      <c r="F122" s="464"/>
      <c r="G122" s="412"/>
      <c r="H122" s="196"/>
      <c r="I122" s="398"/>
      <c r="J122" s="341"/>
    </row>
    <row r="123" spans="1:30" x14ac:dyDescent="0.25">
      <c r="A123" s="374"/>
      <c r="B123" s="375"/>
      <c r="C123" s="387"/>
      <c r="D123" s="479" t="s">
        <v>18</v>
      </c>
      <c r="E123" s="341" t="s">
        <v>6</v>
      </c>
      <c r="F123" s="464"/>
      <c r="G123" s="412">
        <f>'Бланки СЭС'!E174</f>
        <v>3</v>
      </c>
      <c r="H123" s="196">
        <f>'Бланки СЭС'!F174</f>
        <v>4</v>
      </c>
      <c r="I123" s="398">
        <f>'Бланки СЭС'!G174</f>
        <v>3.5</v>
      </c>
      <c r="J123" s="341"/>
    </row>
    <row r="124" spans="1:30" x14ac:dyDescent="0.25">
      <c r="A124" s="374"/>
      <c r="B124" s="375"/>
      <c r="C124" s="387"/>
      <c r="D124" s="479" t="s">
        <v>20</v>
      </c>
      <c r="E124" s="341" t="s">
        <v>6</v>
      </c>
      <c r="F124" s="464"/>
      <c r="G124" s="412">
        <f>'Бланки СЭС'!E175</f>
        <v>3</v>
      </c>
      <c r="H124" s="196">
        <f>'Бланки СЭС'!F175</f>
        <v>3.9</v>
      </c>
      <c r="I124" s="398">
        <f>'Бланки СЭС'!G175</f>
        <v>3.5</v>
      </c>
      <c r="J124" s="341"/>
    </row>
    <row r="125" spans="1:30" x14ac:dyDescent="0.25">
      <c r="A125" s="374"/>
      <c r="B125" s="375"/>
      <c r="C125" s="387"/>
      <c r="D125" s="479" t="s">
        <v>17</v>
      </c>
      <c r="E125" s="341" t="s">
        <v>6</v>
      </c>
      <c r="F125" s="464"/>
      <c r="G125" s="412">
        <f>'Бланки СЭС'!E176</f>
        <v>2</v>
      </c>
      <c r="H125" s="196">
        <f>'Бланки СЭС'!F176</f>
        <v>2.2000000000000002</v>
      </c>
      <c r="I125" s="398">
        <f>'Бланки СЭС'!G176</f>
        <v>2.4</v>
      </c>
      <c r="J125" s="341"/>
    </row>
    <row r="126" spans="1:30" s="58" customFormat="1" x14ac:dyDescent="0.25">
      <c r="A126" s="374"/>
      <c r="B126" s="375"/>
      <c r="C126" s="387"/>
      <c r="D126" s="479" t="s">
        <v>22</v>
      </c>
      <c r="E126" s="341" t="s">
        <v>6</v>
      </c>
      <c r="F126" s="482"/>
      <c r="G126" s="412">
        <f>'Бланки СЭС'!E177</f>
        <v>1.8</v>
      </c>
      <c r="H126" s="196">
        <f>'Бланки СЭС'!F177</f>
        <v>2.4</v>
      </c>
      <c r="I126" s="398">
        <f>'Бланки СЭС'!G177</f>
        <v>2.1</v>
      </c>
      <c r="J126" s="341"/>
      <c r="K126" s="1"/>
      <c r="L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s="58" customFormat="1" x14ac:dyDescent="0.25">
      <c r="A127" s="374"/>
      <c r="B127" s="375"/>
      <c r="C127" s="387"/>
      <c r="D127" s="479" t="s">
        <v>24</v>
      </c>
      <c r="E127" s="341" t="s">
        <v>6</v>
      </c>
      <c r="F127" s="464"/>
      <c r="G127" s="412">
        <f>'Бланки СЭС'!E178</f>
        <v>1</v>
      </c>
      <c r="H127" s="196">
        <f>'Бланки СЭС'!F178</f>
        <v>0.9</v>
      </c>
      <c r="I127" s="398">
        <f>'Бланки СЭС'!G178</f>
        <v>1.2</v>
      </c>
      <c r="J127" s="341"/>
      <c r="K127" s="1"/>
      <c r="L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s="58" customFormat="1" ht="16.5" thickBot="1" x14ac:dyDescent="0.3">
      <c r="A128" s="376"/>
      <c r="B128" s="377"/>
      <c r="C128" s="388"/>
      <c r="D128" s="480" t="s">
        <v>26</v>
      </c>
      <c r="E128" s="462" t="s">
        <v>6</v>
      </c>
      <c r="F128" s="461"/>
      <c r="G128" s="420">
        <f>'Бланки СЭС'!E179</f>
        <v>0.1</v>
      </c>
      <c r="H128" s="198">
        <f>'Бланки СЭС'!F179</f>
        <v>0.6</v>
      </c>
      <c r="I128" s="421">
        <f>'Бланки СЭС'!G179</f>
        <v>0.1</v>
      </c>
      <c r="J128" s="462"/>
      <c r="K128" s="1"/>
      <c r="L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s="58" customFormat="1" ht="16.5" hidden="1" thickBot="1" x14ac:dyDescent="0.3">
      <c r="A129" s="378"/>
      <c r="B129" s="379"/>
      <c r="C129" s="389"/>
      <c r="D129" s="367" t="s">
        <v>108</v>
      </c>
      <c r="E129" s="505"/>
      <c r="F129" s="505"/>
      <c r="G129" s="506">
        <f>SUM(G123:G128)</f>
        <v>10.9</v>
      </c>
      <c r="H129" s="506">
        <f>SUM(H123:H128)</f>
        <v>14</v>
      </c>
      <c r="I129" s="508">
        <f>SUM(I123:I128)</f>
        <v>12.8</v>
      </c>
      <c r="J129" s="342"/>
      <c r="K129" s="1"/>
      <c r="L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s="58" customFormat="1" hidden="1" x14ac:dyDescent="0.25">
      <c r="A130" s="374"/>
      <c r="B130" s="375"/>
      <c r="C130" s="387"/>
      <c r="D130" s="332" t="s">
        <v>9</v>
      </c>
      <c r="E130" s="52" t="s">
        <v>10</v>
      </c>
      <c r="F130" s="74"/>
      <c r="G130" s="204">
        <v>115</v>
      </c>
      <c r="H130" s="204">
        <v>115</v>
      </c>
      <c r="I130" s="350">
        <v>115</v>
      </c>
      <c r="J130" s="341"/>
      <c r="K130" s="1"/>
      <c r="L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s="58" customFormat="1" hidden="1" x14ac:dyDescent="0.25">
      <c r="A131" s="374"/>
      <c r="B131" s="375"/>
      <c r="C131" s="387"/>
      <c r="D131" s="333"/>
      <c r="E131" s="56" t="s">
        <v>11</v>
      </c>
      <c r="F131" s="70"/>
      <c r="G131" s="200">
        <v>115</v>
      </c>
      <c r="H131" s="200">
        <v>115</v>
      </c>
      <c r="I131" s="303">
        <v>115</v>
      </c>
      <c r="J131" s="341"/>
      <c r="K131" s="1"/>
      <c r="L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s="58" customFormat="1" hidden="1" x14ac:dyDescent="0.25">
      <c r="A132" s="374"/>
      <c r="B132" s="375"/>
      <c r="C132" s="387"/>
      <c r="D132" s="333" t="s">
        <v>58</v>
      </c>
      <c r="E132" s="56" t="s">
        <v>10</v>
      </c>
      <c r="F132" s="70"/>
      <c r="G132" s="202">
        <v>10.4</v>
      </c>
      <c r="H132" s="202">
        <v>10.4</v>
      </c>
      <c r="I132" s="348">
        <v>10.4</v>
      </c>
      <c r="J132" s="341"/>
      <c r="K132" s="1"/>
      <c r="L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s="58" customFormat="1" ht="16.5" hidden="1" thickBot="1" x14ac:dyDescent="0.3">
      <c r="A133" s="374"/>
      <c r="B133" s="375"/>
      <c r="C133" s="387"/>
      <c r="D133" s="334"/>
      <c r="E133" s="60" t="s">
        <v>11</v>
      </c>
      <c r="F133" s="60"/>
      <c r="G133" s="202">
        <v>10.4</v>
      </c>
      <c r="H133" s="202">
        <v>10.4</v>
      </c>
      <c r="I133" s="348">
        <v>10.4</v>
      </c>
      <c r="J133" s="341"/>
      <c r="K133" s="1"/>
      <c r="L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s="58" customFormat="1" x14ac:dyDescent="0.25">
      <c r="A134" s="380"/>
      <c r="B134" s="380"/>
      <c r="C134" s="390"/>
      <c r="D134" s="1"/>
      <c r="G134" s="87"/>
      <c r="H134" s="87"/>
      <c r="I134" s="87"/>
      <c r="K134" s="1"/>
      <c r="L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58" customFormat="1" ht="16.5" thickBot="1" x14ac:dyDescent="0.3">
      <c r="A135" s="380"/>
      <c r="B135" s="380"/>
      <c r="C135" s="390"/>
      <c r="D135" s="107" t="s">
        <v>154</v>
      </c>
      <c r="G135" s="87"/>
      <c r="H135" s="87"/>
      <c r="I135" s="87"/>
      <c r="K135" s="1"/>
      <c r="L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s="58" customFormat="1" ht="16.5" thickBot="1" x14ac:dyDescent="0.3">
      <c r="A136" s="919" t="s">
        <v>219</v>
      </c>
      <c r="B136" s="919" t="s">
        <v>220</v>
      </c>
      <c r="C136" s="919" t="s">
        <v>221</v>
      </c>
      <c r="D136" s="903" t="s">
        <v>76</v>
      </c>
      <c r="E136" s="473" t="s">
        <v>1</v>
      </c>
      <c r="F136" s="895" t="s">
        <v>77</v>
      </c>
      <c r="G136" s="906" t="s">
        <v>218</v>
      </c>
      <c r="H136" s="907"/>
      <c r="I136" s="908"/>
      <c r="J136" s="901" t="s">
        <v>49</v>
      </c>
      <c r="K136" s="1"/>
      <c r="L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s="58" customFormat="1" x14ac:dyDescent="0.25">
      <c r="A137" s="920"/>
      <c r="B137" s="920"/>
      <c r="C137" s="920"/>
      <c r="D137" s="904"/>
      <c r="E137" s="474" t="s">
        <v>2</v>
      </c>
      <c r="F137" s="896"/>
      <c r="G137" s="888" t="s">
        <v>4</v>
      </c>
      <c r="H137" s="890" t="s">
        <v>5</v>
      </c>
      <c r="I137" s="892" t="s">
        <v>209</v>
      </c>
      <c r="J137" s="902"/>
      <c r="K137" s="1"/>
      <c r="L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s="58" customFormat="1" ht="43.5" customHeight="1" thickBot="1" x14ac:dyDescent="0.3">
      <c r="A138" s="921"/>
      <c r="B138" s="921"/>
      <c r="C138" s="921"/>
      <c r="D138" s="905"/>
      <c r="E138" s="475" t="s">
        <v>3</v>
      </c>
      <c r="F138" s="897"/>
      <c r="G138" s="889"/>
      <c r="H138" s="891"/>
      <c r="I138" s="893"/>
      <c r="J138" s="909"/>
      <c r="K138" s="1"/>
      <c r="L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378"/>
      <c r="B139" s="379"/>
      <c r="C139" s="389"/>
      <c r="D139" s="509" t="s">
        <v>196</v>
      </c>
      <c r="E139" s="342" t="s">
        <v>6</v>
      </c>
      <c r="F139" s="471"/>
      <c r="G139" s="426">
        <f>'Бланки СЭС'!E194</f>
        <v>2.8</v>
      </c>
      <c r="H139" s="200">
        <f>'Бланки СЭС'!F194</f>
        <v>3</v>
      </c>
      <c r="I139" s="304">
        <f>'Бланки СЭС'!G194</f>
        <v>3.2</v>
      </c>
      <c r="J139" s="342"/>
    </row>
    <row r="140" spans="1:30" x14ac:dyDescent="0.25">
      <c r="A140" s="374"/>
      <c r="B140" s="375"/>
      <c r="C140" s="387"/>
      <c r="D140" s="459" t="s">
        <v>197</v>
      </c>
      <c r="E140" s="341" t="s">
        <v>6</v>
      </c>
      <c r="F140" s="464"/>
      <c r="G140" s="412">
        <f>'Бланки СЭС'!E195</f>
        <v>1.2</v>
      </c>
      <c r="H140" s="196">
        <f>'Бланки СЭС'!F195</f>
        <v>1</v>
      </c>
      <c r="I140" s="398">
        <f>'Бланки СЭС'!G195</f>
        <v>1</v>
      </c>
      <c r="J140" s="341"/>
    </row>
    <row r="141" spans="1:30" ht="16.5" thickBot="1" x14ac:dyDescent="0.3">
      <c r="A141" s="374"/>
      <c r="B141" s="375"/>
      <c r="C141" s="387"/>
      <c r="D141" s="494" t="s">
        <v>198</v>
      </c>
      <c r="E141" s="484" t="s">
        <v>6</v>
      </c>
      <c r="F141" s="460"/>
      <c r="G141" s="412">
        <f>'Бланки СЭС'!E196</f>
        <v>7.6</v>
      </c>
      <c r="H141" s="196">
        <f>'Бланки СЭС'!F196</f>
        <v>8.4</v>
      </c>
      <c r="I141" s="398">
        <f>'Бланки СЭС'!G196</f>
        <v>8.6999999999999993</v>
      </c>
      <c r="J141" s="341"/>
    </row>
    <row r="142" spans="1:30" x14ac:dyDescent="0.25">
      <c r="A142" s="374"/>
      <c r="B142" s="375"/>
      <c r="C142" s="387"/>
      <c r="D142" s="477" t="s">
        <v>179</v>
      </c>
      <c r="E142" s="340" t="s">
        <v>7</v>
      </c>
      <c r="F142" s="465"/>
      <c r="G142" s="414">
        <f>'Бланки СЭС'!E200</f>
        <v>4</v>
      </c>
      <c r="H142" s="204">
        <f>'Бланки СЭС'!F200</f>
        <v>4</v>
      </c>
      <c r="I142" s="417">
        <f>'Бланки СЭС'!G200</f>
        <v>4</v>
      </c>
      <c r="J142" s="341"/>
    </row>
    <row r="143" spans="1:30" ht="16.5" thickBot="1" x14ac:dyDescent="0.3">
      <c r="A143" s="374"/>
      <c r="B143" s="375"/>
      <c r="C143" s="387"/>
      <c r="D143" s="478" t="s">
        <v>179</v>
      </c>
      <c r="E143" s="467" t="s">
        <v>8</v>
      </c>
      <c r="F143" s="114"/>
      <c r="G143" s="415">
        <f>'Бланки СЭС'!E203</f>
        <v>4</v>
      </c>
      <c r="H143" s="214">
        <f>'Бланки СЭС'!F203</f>
        <v>4</v>
      </c>
      <c r="I143" s="418">
        <f>'Бланки СЭС'!G203</f>
        <v>4</v>
      </c>
      <c r="J143" s="341"/>
    </row>
    <row r="144" spans="1:30" x14ac:dyDescent="0.25">
      <c r="A144" s="374"/>
      <c r="B144" s="375"/>
      <c r="C144" s="387"/>
      <c r="D144" s="100" t="s">
        <v>35</v>
      </c>
      <c r="E144" s="341"/>
      <c r="F144" s="464"/>
      <c r="G144" s="412"/>
      <c r="H144" s="196"/>
      <c r="I144" s="398"/>
      <c r="J144" s="341"/>
    </row>
    <row r="145" spans="1:30" x14ac:dyDescent="0.25">
      <c r="A145" s="374"/>
      <c r="B145" s="375"/>
      <c r="C145" s="387"/>
      <c r="D145" s="479" t="s">
        <v>18</v>
      </c>
      <c r="E145" s="341" t="s">
        <v>6</v>
      </c>
      <c r="F145" s="464"/>
      <c r="G145" s="412">
        <f>'Бланки СЭС'!E205</f>
        <v>0</v>
      </c>
      <c r="H145" s="196">
        <f>'Бланки СЭС'!F205</f>
        <v>0</v>
      </c>
      <c r="I145" s="398">
        <f>'Бланки СЭС'!G205</f>
        <v>0</v>
      </c>
      <c r="J145" s="341"/>
    </row>
    <row r="146" spans="1:30" x14ac:dyDescent="0.25">
      <c r="A146" s="374"/>
      <c r="B146" s="375"/>
      <c r="C146" s="387"/>
      <c r="D146" s="479" t="s">
        <v>19</v>
      </c>
      <c r="E146" s="341" t="s">
        <v>6</v>
      </c>
      <c r="F146" s="464"/>
      <c r="G146" s="412">
        <f>'Бланки СЭС'!E206</f>
        <v>3.1</v>
      </c>
      <c r="H146" s="196">
        <f>'Бланки СЭС'!F206</f>
        <v>2.6</v>
      </c>
      <c r="I146" s="398">
        <f>'Бланки СЭС'!G206</f>
        <v>2.6</v>
      </c>
      <c r="J146" s="341"/>
    </row>
    <row r="147" spans="1:30" x14ac:dyDescent="0.25">
      <c r="A147" s="374"/>
      <c r="B147" s="375"/>
      <c r="C147" s="387"/>
      <c r="D147" s="479" t="s">
        <v>20</v>
      </c>
      <c r="E147" s="341" t="s">
        <v>6</v>
      </c>
      <c r="F147" s="464"/>
      <c r="G147" s="412">
        <f>'Бланки СЭС'!E207</f>
        <v>0.2</v>
      </c>
      <c r="H147" s="196">
        <f>'Бланки СЭС'!F207</f>
        <v>0.1</v>
      </c>
      <c r="I147" s="398">
        <f>'Бланки СЭС'!G207</f>
        <v>0.1</v>
      </c>
      <c r="J147" s="341"/>
    </row>
    <row r="148" spans="1:30" s="76" customFormat="1" x14ac:dyDescent="0.25">
      <c r="A148" s="381"/>
      <c r="B148" s="382"/>
      <c r="C148" s="387"/>
      <c r="D148" s="479" t="s">
        <v>17</v>
      </c>
      <c r="E148" s="341" t="s">
        <v>6</v>
      </c>
      <c r="F148" s="464"/>
      <c r="G148" s="412">
        <f>'Бланки СЭС'!E208</f>
        <v>0.1</v>
      </c>
      <c r="H148" s="196">
        <f>'Бланки СЭС'!F208</f>
        <v>0.1</v>
      </c>
      <c r="I148" s="398">
        <f>'Бланки СЭС'!G208</f>
        <v>0.1</v>
      </c>
      <c r="J148" s="343"/>
      <c r="M148" s="222"/>
      <c r="N148" s="222"/>
      <c r="O148" s="222"/>
    </row>
    <row r="149" spans="1:30" s="58" customFormat="1" x14ac:dyDescent="0.25">
      <c r="A149" s="374"/>
      <c r="B149" s="375"/>
      <c r="C149" s="387"/>
      <c r="D149" s="479" t="s">
        <v>22</v>
      </c>
      <c r="E149" s="341" t="s">
        <v>6</v>
      </c>
      <c r="F149" s="464"/>
      <c r="G149" s="412">
        <f>'Бланки СЭС'!E209</f>
        <v>0.6</v>
      </c>
      <c r="H149" s="196">
        <f>'Бланки СЭС'!F209</f>
        <v>0.9</v>
      </c>
      <c r="I149" s="398">
        <f>'Бланки СЭС'!G209</f>
        <v>0.9</v>
      </c>
      <c r="J149" s="341"/>
      <c r="K149" s="1"/>
      <c r="L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s="58" customFormat="1" x14ac:dyDescent="0.25">
      <c r="A150" s="374"/>
      <c r="B150" s="375"/>
      <c r="C150" s="387"/>
      <c r="D150" s="479" t="s">
        <v>23</v>
      </c>
      <c r="E150" s="341" t="s">
        <v>6</v>
      </c>
      <c r="F150" s="464"/>
      <c r="G150" s="412">
        <f>'Бланки СЭС'!E210</f>
        <v>0.3</v>
      </c>
      <c r="H150" s="196">
        <f>'Бланки СЭС'!F210</f>
        <v>0.5</v>
      </c>
      <c r="I150" s="398">
        <f>'Бланки СЭС'!G210</f>
        <v>0.5</v>
      </c>
      <c r="J150" s="341"/>
      <c r="K150" s="1"/>
      <c r="L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58" customFormat="1" x14ac:dyDescent="0.25">
      <c r="A151" s="374"/>
      <c r="B151" s="375"/>
      <c r="C151" s="387"/>
      <c r="D151" s="479" t="s">
        <v>24</v>
      </c>
      <c r="E151" s="341" t="s">
        <v>6</v>
      </c>
      <c r="F151" s="464"/>
      <c r="G151" s="412">
        <f>'Бланки СЭС'!E211</f>
        <v>6</v>
      </c>
      <c r="H151" s="196">
        <f>'Бланки СЭС'!F211</f>
        <v>8.8000000000000007</v>
      </c>
      <c r="I151" s="398">
        <f>'Бланки СЭС'!G211</f>
        <v>8.8000000000000007</v>
      </c>
      <c r="J151" s="341"/>
      <c r="K151" s="1"/>
      <c r="L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s="58" customFormat="1" ht="16.5" thickBot="1" x14ac:dyDescent="0.3">
      <c r="A152" s="376"/>
      <c r="B152" s="377"/>
      <c r="C152" s="388"/>
      <c r="D152" s="480" t="s">
        <v>21</v>
      </c>
      <c r="E152" s="462" t="s">
        <v>6</v>
      </c>
      <c r="F152" s="461"/>
      <c r="G152" s="420">
        <f>'Бланки СЭС'!E212</f>
        <v>1.5</v>
      </c>
      <c r="H152" s="198">
        <f>'Бланки СЭС'!F212</f>
        <v>1.1000000000000001</v>
      </c>
      <c r="I152" s="421">
        <f>'Бланки СЭС'!G212</f>
        <v>1.1000000000000001</v>
      </c>
      <c r="J152" s="462"/>
      <c r="K152" s="1"/>
      <c r="L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s="58" customFormat="1" ht="16.5" hidden="1" thickBot="1" x14ac:dyDescent="0.3">
      <c r="A153" s="378"/>
      <c r="B153" s="379"/>
      <c r="C153" s="389"/>
      <c r="D153" s="367" t="s">
        <v>108</v>
      </c>
      <c r="E153" s="505"/>
      <c r="F153" s="505"/>
      <c r="G153" s="506">
        <f>SUM(G145:G152)</f>
        <v>11.8</v>
      </c>
      <c r="H153" s="506">
        <f>SUM(H145:H152)</f>
        <v>14.1</v>
      </c>
      <c r="I153" s="508">
        <f>SUM(I145:I152)</f>
        <v>14.1</v>
      </c>
      <c r="J153" s="342"/>
      <c r="K153" s="1"/>
      <c r="L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s="58" customFormat="1" hidden="1" x14ac:dyDescent="0.25">
      <c r="A154" s="374"/>
      <c r="B154" s="375"/>
      <c r="C154" s="387"/>
      <c r="D154" s="332" t="s">
        <v>57</v>
      </c>
      <c r="E154" s="52" t="s">
        <v>10</v>
      </c>
      <c r="F154" s="52"/>
      <c r="G154" s="204">
        <v>35</v>
      </c>
      <c r="H154" s="204">
        <v>35</v>
      </c>
      <c r="I154" s="350">
        <v>35</v>
      </c>
      <c r="J154" s="341"/>
      <c r="K154" s="1"/>
      <c r="L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s="58" customFormat="1" hidden="1" x14ac:dyDescent="0.25">
      <c r="A155" s="374"/>
      <c r="B155" s="375"/>
      <c r="C155" s="387"/>
      <c r="D155" s="333"/>
      <c r="E155" s="56" t="s">
        <v>11</v>
      </c>
      <c r="F155" s="56"/>
      <c r="G155" s="200">
        <v>35</v>
      </c>
      <c r="H155" s="200">
        <v>35</v>
      </c>
      <c r="I155" s="303">
        <v>35</v>
      </c>
      <c r="J155" s="341"/>
      <c r="K155" s="1"/>
      <c r="L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s="58" customFormat="1" hidden="1" x14ac:dyDescent="0.25">
      <c r="A156" s="374"/>
      <c r="B156" s="375"/>
      <c r="C156" s="387"/>
      <c r="D156" s="333" t="s">
        <v>58</v>
      </c>
      <c r="E156" s="56" t="s">
        <v>10</v>
      </c>
      <c r="F156" s="56"/>
      <c r="G156" s="196">
        <v>10.4</v>
      </c>
      <c r="H156" s="196">
        <v>10.199999999999999</v>
      </c>
      <c r="I156" s="346">
        <v>10.3</v>
      </c>
      <c r="J156" s="341"/>
      <c r="K156" s="1"/>
      <c r="L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s="58" customFormat="1" ht="16.5" hidden="1" thickBot="1" x14ac:dyDescent="0.3">
      <c r="A157" s="374"/>
      <c r="B157" s="375"/>
      <c r="C157" s="387"/>
      <c r="D157" s="334"/>
      <c r="E157" s="60" t="s">
        <v>11</v>
      </c>
      <c r="F157" s="60"/>
      <c r="G157" s="196">
        <v>10.4</v>
      </c>
      <c r="H157" s="196">
        <v>10.199999999999999</v>
      </c>
      <c r="I157" s="346">
        <v>10.3</v>
      </c>
      <c r="J157" s="341"/>
      <c r="K157" s="1"/>
      <c r="L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s="58" customFormat="1" x14ac:dyDescent="0.25">
      <c r="A158" s="380"/>
      <c r="B158" s="380"/>
      <c r="C158" s="390"/>
      <c r="D158" s="1"/>
      <c r="G158" s="87"/>
      <c r="H158" s="87"/>
      <c r="I158" s="87"/>
      <c r="K158" s="1"/>
      <c r="L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s="58" customFormat="1" ht="16.5" thickBot="1" x14ac:dyDescent="0.3">
      <c r="A159" s="380"/>
      <c r="B159" s="380"/>
      <c r="C159" s="390"/>
      <c r="D159" s="107" t="s">
        <v>153</v>
      </c>
      <c r="G159" s="87"/>
      <c r="H159" s="87"/>
      <c r="I159" s="87"/>
      <c r="K159" s="1"/>
      <c r="L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s="58" customFormat="1" ht="16.5" thickBot="1" x14ac:dyDescent="0.3">
      <c r="A160" s="919" t="s">
        <v>219</v>
      </c>
      <c r="B160" s="919" t="s">
        <v>220</v>
      </c>
      <c r="C160" s="919" t="s">
        <v>221</v>
      </c>
      <c r="D160" s="903" t="s">
        <v>76</v>
      </c>
      <c r="E160" s="473" t="s">
        <v>1</v>
      </c>
      <c r="F160" s="895" t="s">
        <v>77</v>
      </c>
      <c r="G160" s="906" t="s">
        <v>218</v>
      </c>
      <c r="H160" s="907"/>
      <c r="I160" s="908"/>
      <c r="J160" s="922" t="s">
        <v>49</v>
      </c>
      <c r="K160" s="1"/>
      <c r="L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s="58" customFormat="1" x14ac:dyDescent="0.25">
      <c r="A161" s="920"/>
      <c r="B161" s="920"/>
      <c r="C161" s="920"/>
      <c r="D161" s="904"/>
      <c r="E161" s="474" t="s">
        <v>2</v>
      </c>
      <c r="F161" s="896"/>
      <c r="G161" s="888" t="s">
        <v>4</v>
      </c>
      <c r="H161" s="890" t="s">
        <v>5</v>
      </c>
      <c r="I161" s="892" t="s">
        <v>209</v>
      </c>
      <c r="J161" s="923"/>
      <c r="K161" s="1"/>
      <c r="L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46.5" customHeight="1" thickBot="1" x14ac:dyDescent="0.3">
      <c r="A162" s="921"/>
      <c r="B162" s="921"/>
      <c r="C162" s="921"/>
      <c r="D162" s="905"/>
      <c r="E162" s="475" t="s">
        <v>3</v>
      </c>
      <c r="F162" s="897"/>
      <c r="G162" s="889"/>
      <c r="H162" s="891"/>
      <c r="I162" s="893"/>
      <c r="J162" s="924"/>
    </row>
    <row r="163" spans="1:30" x14ac:dyDescent="0.25">
      <c r="A163" s="374"/>
      <c r="B163" s="375"/>
      <c r="C163" s="387"/>
      <c r="D163" s="459" t="s">
        <v>199</v>
      </c>
      <c r="E163" s="341" t="s">
        <v>6</v>
      </c>
      <c r="F163" s="464"/>
      <c r="G163" s="414">
        <f>'Бланки СЭС'!E227</f>
        <v>0</v>
      </c>
      <c r="H163" s="204">
        <f>'Бланки СЭС'!F227</f>
        <v>0</v>
      </c>
      <c r="I163" s="417">
        <f>'Бланки СЭС'!G227</f>
        <v>0</v>
      </c>
      <c r="J163" s="342"/>
    </row>
    <row r="164" spans="1:30" ht="16.5" thickBot="1" x14ac:dyDescent="0.3">
      <c r="A164" s="374"/>
      <c r="B164" s="375"/>
      <c r="C164" s="387"/>
      <c r="D164" s="459" t="s">
        <v>196</v>
      </c>
      <c r="E164" s="341" t="s">
        <v>6</v>
      </c>
      <c r="F164" s="464" t="s">
        <v>186</v>
      </c>
      <c r="G164" s="412">
        <f>'Бланки СЭС'!E228</f>
        <v>2.8</v>
      </c>
      <c r="H164" s="196">
        <f>'Бланки СЭС'!F228</f>
        <v>3</v>
      </c>
      <c r="I164" s="398">
        <f>'Бланки СЭС'!G228</f>
        <v>3.2</v>
      </c>
      <c r="J164" s="341"/>
    </row>
    <row r="165" spans="1:30" x14ac:dyDescent="0.25">
      <c r="A165" s="374"/>
      <c r="B165" s="375"/>
      <c r="C165" s="387"/>
      <c r="D165" s="477" t="s">
        <v>179</v>
      </c>
      <c r="E165" s="340" t="s">
        <v>7</v>
      </c>
      <c r="F165" s="465"/>
      <c r="G165" s="414">
        <f>'Бланки СЭС'!E231</f>
        <v>0</v>
      </c>
      <c r="H165" s="204">
        <f>'Бланки СЭС'!F231</f>
        <v>0</v>
      </c>
      <c r="I165" s="417">
        <f>'Бланки СЭС'!G231</f>
        <v>0</v>
      </c>
      <c r="J165" s="341"/>
    </row>
    <row r="166" spans="1:30" ht="16.5" thickBot="1" x14ac:dyDescent="0.3">
      <c r="A166" s="374"/>
      <c r="B166" s="375"/>
      <c r="C166" s="387"/>
      <c r="D166" s="478" t="s">
        <v>179</v>
      </c>
      <c r="E166" s="467" t="s">
        <v>8</v>
      </c>
      <c r="F166" s="114"/>
      <c r="G166" s="415">
        <f>'Бланки СЭС'!E233</f>
        <v>0</v>
      </c>
      <c r="H166" s="214">
        <f>'Бланки СЭС'!F233</f>
        <v>0</v>
      </c>
      <c r="I166" s="418">
        <f>'Бланки СЭС'!G233</f>
        <v>0</v>
      </c>
      <c r="J166" s="341"/>
    </row>
    <row r="167" spans="1:30" x14ac:dyDescent="0.25">
      <c r="A167" s="374"/>
      <c r="B167" s="375"/>
      <c r="C167" s="387"/>
      <c r="D167" s="100" t="s">
        <v>35</v>
      </c>
      <c r="E167" s="341"/>
      <c r="F167" s="464"/>
      <c r="G167" s="412"/>
      <c r="H167" s="196"/>
      <c r="I167" s="398"/>
      <c r="J167" s="341"/>
    </row>
    <row r="168" spans="1:30" x14ac:dyDescent="0.25">
      <c r="A168" s="374"/>
      <c r="B168" s="375"/>
      <c r="C168" s="387"/>
      <c r="D168" s="479" t="s">
        <v>18</v>
      </c>
      <c r="E168" s="341" t="s">
        <v>6</v>
      </c>
      <c r="F168" s="464"/>
      <c r="G168" s="412">
        <f>'Бланки СЭС'!E235</f>
        <v>6</v>
      </c>
      <c r="H168" s="196">
        <f>'Бланки СЭС'!F235</f>
        <v>6.6</v>
      </c>
      <c r="I168" s="398">
        <f>'Бланки СЭС'!G235</f>
        <v>6.8</v>
      </c>
      <c r="J168" s="341"/>
    </row>
    <row r="169" spans="1:30" x14ac:dyDescent="0.25">
      <c r="A169" s="374"/>
      <c r="B169" s="375"/>
      <c r="C169" s="387"/>
      <c r="D169" s="479" t="s">
        <v>19</v>
      </c>
      <c r="E169" s="341" t="s">
        <v>6</v>
      </c>
      <c r="F169" s="464"/>
      <c r="G169" s="412">
        <f>'Бланки СЭС'!E236</f>
        <v>2</v>
      </c>
      <c r="H169" s="196">
        <f>'Бланки СЭС'!F236</f>
        <v>2</v>
      </c>
      <c r="I169" s="398">
        <f>'Бланки СЭС'!G236</f>
        <v>2.2999999999999998</v>
      </c>
      <c r="J169" s="341"/>
    </row>
    <row r="170" spans="1:30" x14ac:dyDescent="0.25">
      <c r="A170" s="374"/>
      <c r="B170" s="375"/>
      <c r="C170" s="387"/>
      <c r="D170" s="479" t="s">
        <v>20</v>
      </c>
      <c r="E170" s="341" t="s">
        <v>6</v>
      </c>
      <c r="F170" s="464"/>
      <c r="G170" s="412">
        <f>'Бланки СЭС'!E237</f>
        <v>0.6</v>
      </c>
      <c r="H170" s="196">
        <f>'Бланки СЭС'!F237</f>
        <v>1.2</v>
      </c>
      <c r="I170" s="398">
        <f>'Бланки СЭС'!G237</f>
        <v>1.2</v>
      </c>
      <c r="J170" s="341"/>
    </row>
    <row r="171" spans="1:30" x14ac:dyDescent="0.25">
      <c r="A171" s="374"/>
      <c r="B171" s="375"/>
      <c r="C171" s="387"/>
      <c r="D171" s="479" t="s">
        <v>130</v>
      </c>
      <c r="E171" s="341" t="s">
        <v>6</v>
      </c>
      <c r="F171" s="464"/>
      <c r="G171" s="412">
        <f>'Бланки СЭС'!E238</f>
        <v>0</v>
      </c>
      <c r="H171" s="196">
        <f>'Бланки СЭС'!F238</f>
        <v>0</v>
      </c>
      <c r="I171" s="398">
        <f>'Бланки СЭС'!G238</f>
        <v>0</v>
      </c>
      <c r="J171" s="341"/>
    </row>
    <row r="172" spans="1:30" ht="16.5" thickBot="1" x14ac:dyDescent="0.3">
      <c r="A172" s="376"/>
      <c r="B172" s="377"/>
      <c r="C172" s="388"/>
      <c r="D172" s="480" t="s">
        <v>136</v>
      </c>
      <c r="E172" s="462" t="s">
        <v>6</v>
      </c>
      <c r="F172" s="483" t="s">
        <v>165</v>
      </c>
      <c r="G172" s="420">
        <f>'Бланки СЭС'!E239</f>
        <v>0</v>
      </c>
      <c r="H172" s="198">
        <f>'Бланки СЭС'!F239</f>
        <v>0</v>
      </c>
      <c r="I172" s="421">
        <f>'Бланки СЭС'!G239</f>
        <v>0</v>
      </c>
      <c r="J172" s="462"/>
    </row>
    <row r="173" spans="1:30" s="76" customFormat="1" ht="15" hidden="1" customHeight="1" thickBot="1" x14ac:dyDescent="0.3">
      <c r="A173" s="510"/>
      <c r="B173" s="511"/>
      <c r="C173" s="389"/>
      <c r="D173" s="367" t="s">
        <v>108</v>
      </c>
      <c r="E173" s="391"/>
      <c r="F173" s="505"/>
      <c r="G173" s="506">
        <f>SUM(G168:G172)</f>
        <v>8.6</v>
      </c>
      <c r="H173" s="506">
        <f>SUM(H168:H172)</f>
        <v>9.8000000000000007</v>
      </c>
      <c r="I173" s="508">
        <f>SUM(I168:I172)</f>
        <v>10.3</v>
      </c>
      <c r="J173" s="512"/>
      <c r="M173" s="222"/>
      <c r="N173" s="222"/>
      <c r="O173" s="222"/>
    </row>
    <row r="174" spans="1:30" s="58" customFormat="1" hidden="1" x14ac:dyDescent="0.25">
      <c r="A174" s="374"/>
      <c r="B174" s="375"/>
      <c r="C174" s="387"/>
      <c r="D174" s="332" t="s">
        <v>57</v>
      </c>
      <c r="E174" s="52" t="s">
        <v>10</v>
      </c>
      <c r="F174" s="52"/>
      <c r="G174" s="204">
        <v>35</v>
      </c>
      <c r="H174" s="204">
        <v>35</v>
      </c>
      <c r="I174" s="350">
        <v>35</v>
      </c>
      <c r="J174" s="341"/>
      <c r="K174" s="1"/>
      <c r="L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s="58" customFormat="1" hidden="1" x14ac:dyDescent="0.25">
      <c r="A175" s="374"/>
      <c r="B175" s="375"/>
      <c r="C175" s="387"/>
      <c r="D175" s="333"/>
      <c r="E175" s="56" t="s">
        <v>11</v>
      </c>
      <c r="F175" s="56"/>
      <c r="G175" s="297">
        <v>35</v>
      </c>
      <c r="H175" s="297">
        <v>35</v>
      </c>
      <c r="I175" s="351">
        <v>35</v>
      </c>
      <c r="J175" s="341"/>
      <c r="K175" s="1"/>
      <c r="L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s="58" customFormat="1" hidden="1" x14ac:dyDescent="0.25">
      <c r="A176" s="374"/>
      <c r="B176" s="375"/>
      <c r="C176" s="387"/>
      <c r="D176" s="333" t="s">
        <v>58</v>
      </c>
      <c r="E176" s="56" t="s">
        <v>10</v>
      </c>
      <c r="F176" s="56"/>
      <c r="G176" s="196">
        <v>10.4</v>
      </c>
      <c r="H176" s="196">
        <v>10.4</v>
      </c>
      <c r="I176" s="346">
        <v>10.4</v>
      </c>
      <c r="J176" s="341"/>
      <c r="K176" s="1"/>
      <c r="L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s="58" customFormat="1" ht="16.5" hidden="1" thickBot="1" x14ac:dyDescent="0.3">
      <c r="A177" s="374"/>
      <c r="B177" s="375"/>
      <c r="C177" s="387"/>
      <c r="D177" s="334"/>
      <c r="E177" s="60" t="s">
        <v>11</v>
      </c>
      <c r="F177" s="60"/>
      <c r="G177" s="200">
        <v>10.4</v>
      </c>
      <c r="H177" s="200">
        <v>10.4</v>
      </c>
      <c r="I177" s="303">
        <v>10.4</v>
      </c>
      <c r="J177" s="341"/>
      <c r="K177" s="1"/>
      <c r="L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s="58" customFormat="1" x14ac:dyDescent="0.25">
      <c r="A178" s="380"/>
      <c r="B178" s="380"/>
      <c r="C178" s="390"/>
      <c r="D178" s="1"/>
      <c r="G178" s="87"/>
      <c r="H178" s="87"/>
      <c r="I178" s="87"/>
      <c r="K178" s="1"/>
      <c r="L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s="58" customFormat="1" ht="16.5" thickBot="1" x14ac:dyDescent="0.3">
      <c r="A179" s="380"/>
      <c r="B179" s="380"/>
      <c r="C179" s="390"/>
      <c r="D179" s="107" t="s">
        <v>155</v>
      </c>
      <c r="G179" s="87"/>
      <c r="H179" s="87"/>
      <c r="I179" s="87"/>
      <c r="K179" s="1"/>
      <c r="L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s="58" customFormat="1" ht="16.5" thickBot="1" x14ac:dyDescent="0.3">
      <c r="A180" s="919" t="s">
        <v>219</v>
      </c>
      <c r="B180" s="919" t="s">
        <v>220</v>
      </c>
      <c r="C180" s="919" t="s">
        <v>221</v>
      </c>
      <c r="D180" s="903" t="s">
        <v>76</v>
      </c>
      <c r="E180" s="531" t="s">
        <v>1</v>
      </c>
      <c r="F180" s="895" t="s">
        <v>77</v>
      </c>
      <c r="G180" s="906" t="s">
        <v>218</v>
      </c>
      <c r="H180" s="907"/>
      <c r="I180" s="908"/>
      <c r="J180" s="922" t="s">
        <v>49</v>
      </c>
      <c r="K180" s="1"/>
      <c r="L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s="58" customFormat="1" x14ac:dyDescent="0.25">
      <c r="A181" s="920"/>
      <c r="B181" s="920"/>
      <c r="C181" s="920"/>
      <c r="D181" s="904"/>
      <c r="E181" s="532" t="s">
        <v>2</v>
      </c>
      <c r="F181" s="896"/>
      <c r="G181" s="888" t="s">
        <v>4</v>
      </c>
      <c r="H181" s="890" t="s">
        <v>5</v>
      </c>
      <c r="I181" s="892" t="s">
        <v>209</v>
      </c>
      <c r="J181" s="923"/>
      <c r="K181" s="1"/>
      <c r="L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s="58" customFormat="1" ht="46.5" customHeight="1" thickBot="1" x14ac:dyDescent="0.3">
      <c r="A182" s="921"/>
      <c r="B182" s="921"/>
      <c r="C182" s="921"/>
      <c r="D182" s="905"/>
      <c r="E182" s="533" t="s">
        <v>3</v>
      </c>
      <c r="F182" s="897"/>
      <c r="G182" s="889"/>
      <c r="H182" s="891"/>
      <c r="I182" s="893"/>
      <c r="J182" s="924"/>
      <c r="K182" s="1"/>
      <c r="L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s="58" customFormat="1" x14ac:dyDescent="0.25">
      <c r="A183" s="374"/>
      <c r="B183" s="375"/>
      <c r="C183" s="387"/>
      <c r="D183" s="477" t="s">
        <v>179</v>
      </c>
      <c r="E183" s="340" t="s">
        <v>7</v>
      </c>
      <c r="F183" s="465"/>
      <c r="G183" s="414">
        <f>'Бланки СЭС'!E255</f>
        <v>0</v>
      </c>
      <c r="H183" s="204">
        <f>'Бланки СЭС'!F255</f>
        <v>0</v>
      </c>
      <c r="I183" s="417">
        <f>'Бланки СЭС'!G255</f>
        <v>0</v>
      </c>
      <c r="J183" s="342"/>
      <c r="K183" s="1"/>
      <c r="L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6.5" thickBot="1" x14ac:dyDescent="0.3">
      <c r="A184" s="374"/>
      <c r="B184" s="375"/>
      <c r="C184" s="387"/>
      <c r="D184" s="478" t="s">
        <v>179</v>
      </c>
      <c r="E184" s="467" t="s">
        <v>8</v>
      </c>
      <c r="F184" s="114"/>
      <c r="G184" s="415">
        <f>'Бланки СЭС'!E257</f>
        <v>0</v>
      </c>
      <c r="H184" s="214">
        <f>'Бланки СЭС'!F257</f>
        <v>0</v>
      </c>
      <c r="I184" s="418">
        <f>'Бланки СЭС'!G257</f>
        <v>0</v>
      </c>
      <c r="J184" s="341"/>
    </row>
    <row r="185" spans="1:30" x14ac:dyDescent="0.25">
      <c r="A185" s="374"/>
      <c r="B185" s="375"/>
      <c r="C185" s="387"/>
      <c r="D185" s="100" t="s">
        <v>35</v>
      </c>
      <c r="E185" s="341"/>
      <c r="F185" s="464"/>
      <c r="G185" s="413"/>
      <c r="H185" s="36"/>
      <c r="I185" s="393"/>
      <c r="J185" s="341"/>
    </row>
    <row r="186" spans="1:30" x14ac:dyDescent="0.25">
      <c r="A186" s="374"/>
      <c r="B186" s="375"/>
      <c r="C186" s="387"/>
      <c r="D186" s="479" t="s">
        <v>19</v>
      </c>
      <c r="E186" s="341" t="s">
        <v>6</v>
      </c>
      <c r="F186" s="464"/>
      <c r="G186" s="412">
        <f>'Бланки СЭС'!E259</f>
        <v>3.6</v>
      </c>
      <c r="H186" s="196">
        <f>'Бланки СЭС'!F259</f>
        <v>3.7</v>
      </c>
      <c r="I186" s="398">
        <f>'Бланки СЭС'!G259</f>
        <v>3.6</v>
      </c>
      <c r="J186" s="341"/>
    </row>
    <row r="187" spans="1:30" x14ac:dyDescent="0.25">
      <c r="A187" s="374"/>
      <c r="B187" s="375"/>
      <c r="C187" s="387"/>
      <c r="D187" s="479" t="s">
        <v>164</v>
      </c>
      <c r="E187" s="341" t="s">
        <v>6</v>
      </c>
      <c r="F187" s="464"/>
      <c r="G187" s="412">
        <f>'Бланки СЭС'!E260</f>
        <v>1.6</v>
      </c>
      <c r="H187" s="196">
        <f>'Бланки СЭС'!F260</f>
        <v>1.6</v>
      </c>
      <c r="I187" s="398">
        <f>'Бланки СЭС'!G260</f>
        <v>1.6</v>
      </c>
      <c r="J187" s="341"/>
    </row>
    <row r="188" spans="1:30" x14ac:dyDescent="0.25">
      <c r="A188" s="374"/>
      <c r="B188" s="375"/>
      <c r="C188" s="387"/>
      <c r="D188" s="479" t="s">
        <v>163</v>
      </c>
      <c r="E188" s="341" t="s">
        <v>6</v>
      </c>
      <c r="F188" s="464"/>
      <c r="G188" s="412">
        <f>'Бланки СЭС'!E261</f>
        <v>0</v>
      </c>
      <c r="H188" s="196">
        <f>'Бланки СЭС'!F261</f>
        <v>0</v>
      </c>
      <c r="I188" s="398">
        <f>'Бланки СЭС'!G261</f>
        <v>0</v>
      </c>
      <c r="J188" s="341"/>
    </row>
    <row r="189" spans="1:30" x14ac:dyDescent="0.25">
      <c r="A189" s="374"/>
      <c r="B189" s="375"/>
      <c r="C189" s="387"/>
      <c r="D189" s="479" t="s">
        <v>23</v>
      </c>
      <c r="E189" s="341" t="s">
        <v>6</v>
      </c>
      <c r="F189" s="464"/>
      <c r="G189" s="412">
        <f>'Бланки СЭС'!E262</f>
        <v>1.8</v>
      </c>
      <c r="H189" s="196">
        <f>'Бланки СЭС'!F262</f>
        <v>1.9</v>
      </c>
      <c r="I189" s="398">
        <f>'Бланки СЭС'!G262</f>
        <v>1.8</v>
      </c>
      <c r="J189" s="341"/>
    </row>
    <row r="190" spans="1:30" ht="16.5" thickBot="1" x14ac:dyDescent="0.3">
      <c r="A190" s="376"/>
      <c r="B190" s="377"/>
      <c r="C190" s="388"/>
      <c r="D190" s="489" t="s">
        <v>29</v>
      </c>
      <c r="E190" s="462" t="s">
        <v>6</v>
      </c>
      <c r="F190" s="461"/>
      <c r="G190" s="420">
        <f>'Бланки СЭС'!E263</f>
        <v>1.4</v>
      </c>
      <c r="H190" s="198">
        <f>'Бланки СЭС'!F263</f>
        <v>1.5</v>
      </c>
      <c r="I190" s="421">
        <f>'Бланки СЭС'!G263</f>
        <v>1.4</v>
      </c>
      <c r="J190" s="462"/>
    </row>
    <row r="191" spans="1:30" ht="16.5" hidden="1" thickBot="1" x14ac:dyDescent="0.3">
      <c r="A191" s="378"/>
      <c r="B191" s="379"/>
      <c r="C191" s="389"/>
      <c r="D191" s="367" t="s">
        <v>108</v>
      </c>
      <c r="E191" s="391"/>
      <c r="F191" s="505"/>
      <c r="G191" s="506">
        <f>SUM(G186:G190)</f>
        <v>8.4</v>
      </c>
      <c r="H191" s="506">
        <f>SUM(H186:H190)</f>
        <v>8.6999999999999993</v>
      </c>
      <c r="I191" s="508">
        <f>SUM(I186:I190)</f>
        <v>8.4</v>
      </c>
      <c r="J191" s="342"/>
    </row>
    <row r="192" spans="1:30" hidden="1" x14ac:dyDescent="0.25">
      <c r="A192" s="374"/>
      <c r="B192" s="375"/>
      <c r="C192" s="387"/>
      <c r="D192" s="332" t="s">
        <v>57</v>
      </c>
      <c r="E192" s="52" t="s">
        <v>10</v>
      </c>
      <c r="F192" s="52"/>
      <c r="G192" s="204">
        <v>35</v>
      </c>
      <c r="H192" s="204">
        <v>35</v>
      </c>
      <c r="I192" s="350">
        <v>35</v>
      </c>
      <c r="J192" s="341"/>
    </row>
    <row r="193" spans="1:15" hidden="1" x14ac:dyDescent="0.25">
      <c r="A193" s="374"/>
      <c r="B193" s="375"/>
      <c r="C193" s="387"/>
      <c r="D193" s="333"/>
      <c r="E193" s="56" t="s">
        <v>11</v>
      </c>
      <c r="F193" s="56"/>
      <c r="G193" s="200">
        <v>35</v>
      </c>
      <c r="H193" s="200">
        <v>35</v>
      </c>
      <c r="I193" s="303">
        <v>35</v>
      </c>
      <c r="J193" s="341"/>
    </row>
    <row r="194" spans="1:15" s="76" customFormat="1" hidden="1" x14ac:dyDescent="0.25">
      <c r="A194" s="381"/>
      <c r="B194" s="382"/>
      <c r="C194" s="387"/>
      <c r="D194" s="333" t="s">
        <v>58</v>
      </c>
      <c r="E194" s="56" t="s">
        <v>10</v>
      </c>
      <c r="F194" s="56"/>
      <c r="G194" s="202">
        <v>10.3</v>
      </c>
      <c r="H194" s="202">
        <v>10.3</v>
      </c>
      <c r="I194" s="348">
        <v>10.3</v>
      </c>
      <c r="J194" s="343"/>
      <c r="M194" s="222"/>
      <c r="N194" s="222"/>
      <c r="O194" s="222"/>
    </row>
    <row r="195" spans="1:15" ht="16.5" hidden="1" thickBot="1" x14ac:dyDescent="0.3">
      <c r="A195" s="374"/>
      <c r="B195" s="375"/>
      <c r="C195" s="387"/>
      <c r="D195" s="334"/>
      <c r="E195" s="60" t="s">
        <v>11</v>
      </c>
      <c r="F195" s="60"/>
      <c r="G195" s="202">
        <v>10.3</v>
      </c>
      <c r="H195" s="202">
        <v>10.3</v>
      </c>
      <c r="I195" s="348">
        <v>10.3</v>
      </c>
      <c r="J195" s="341"/>
    </row>
    <row r="196" spans="1:15" x14ac:dyDescent="0.25">
      <c r="A196" s="380"/>
      <c r="B196" s="380"/>
      <c r="C196" s="390"/>
      <c r="E196" s="58"/>
      <c r="F196" s="58"/>
      <c r="G196" s="87"/>
      <c r="H196" s="87"/>
      <c r="I196" s="87"/>
    </row>
    <row r="197" spans="1:15" ht="16.5" thickBot="1" x14ac:dyDescent="0.3">
      <c r="A197" s="380"/>
      <c r="B197" s="380"/>
      <c r="C197" s="390"/>
      <c r="D197" s="107" t="s">
        <v>156</v>
      </c>
      <c r="E197" s="58"/>
      <c r="F197" s="58"/>
      <c r="G197" s="87"/>
      <c r="H197" s="87"/>
      <c r="I197" s="87"/>
    </row>
    <row r="198" spans="1:15" ht="16.5" thickBot="1" x14ac:dyDescent="0.3">
      <c r="A198" s="919" t="s">
        <v>219</v>
      </c>
      <c r="B198" s="919" t="s">
        <v>220</v>
      </c>
      <c r="C198" s="919" t="s">
        <v>221</v>
      </c>
      <c r="D198" s="903" t="s">
        <v>76</v>
      </c>
      <c r="E198" s="473" t="s">
        <v>1</v>
      </c>
      <c r="F198" s="910" t="s">
        <v>77</v>
      </c>
      <c r="G198" s="911" t="s">
        <v>218</v>
      </c>
      <c r="H198" s="899"/>
      <c r="I198" s="900"/>
      <c r="J198" s="901" t="s">
        <v>49</v>
      </c>
    </row>
    <row r="199" spans="1:15" x14ac:dyDescent="0.25">
      <c r="A199" s="920"/>
      <c r="B199" s="920"/>
      <c r="C199" s="920"/>
      <c r="D199" s="904"/>
      <c r="E199" s="474" t="s">
        <v>2</v>
      </c>
      <c r="F199" s="896"/>
      <c r="G199" s="888" t="s">
        <v>4</v>
      </c>
      <c r="H199" s="890" t="s">
        <v>5</v>
      </c>
      <c r="I199" s="892" t="s">
        <v>209</v>
      </c>
      <c r="J199" s="902"/>
    </row>
    <row r="200" spans="1:15" ht="45.75" customHeight="1" thickBot="1" x14ac:dyDescent="0.3">
      <c r="A200" s="921"/>
      <c r="B200" s="921"/>
      <c r="C200" s="921"/>
      <c r="D200" s="905"/>
      <c r="E200" s="475" t="s">
        <v>3</v>
      </c>
      <c r="F200" s="897"/>
      <c r="G200" s="889"/>
      <c r="H200" s="891"/>
      <c r="I200" s="893"/>
      <c r="J200" s="909"/>
    </row>
    <row r="201" spans="1:15" ht="16.5" thickBot="1" x14ac:dyDescent="0.3">
      <c r="A201" s="372"/>
      <c r="B201" s="373"/>
      <c r="C201" s="386"/>
      <c r="D201" s="528" t="s">
        <v>179</v>
      </c>
      <c r="E201" s="529" t="s">
        <v>7</v>
      </c>
      <c r="F201" s="530"/>
      <c r="G201" s="422">
        <f>'Бланки СЭС'!E278</f>
        <v>4</v>
      </c>
      <c r="H201" s="206">
        <f>'Бланки СЭС'!F278</f>
        <v>4</v>
      </c>
      <c r="I201" s="423">
        <f>'Бланки СЭС'!G278</f>
        <v>4</v>
      </c>
      <c r="J201" s="340"/>
    </row>
    <row r="202" spans="1:15" x14ac:dyDescent="0.25">
      <c r="A202" s="374"/>
      <c r="B202" s="375"/>
      <c r="C202" s="387"/>
      <c r="D202" s="100" t="s">
        <v>35</v>
      </c>
      <c r="E202" s="341"/>
      <c r="F202" s="464"/>
      <c r="G202" s="412"/>
      <c r="H202" s="196"/>
      <c r="I202" s="398"/>
      <c r="J202" s="341"/>
    </row>
    <row r="203" spans="1:15" x14ac:dyDescent="0.25">
      <c r="A203" s="374"/>
      <c r="B203" s="375"/>
      <c r="C203" s="387"/>
      <c r="D203" s="479" t="s">
        <v>19</v>
      </c>
      <c r="E203" s="341" t="s">
        <v>6</v>
      </c>
      <c r="F203" s="464"/>
      <c r="G203" s="412">
        <f>'Бланки СЭС'!E280</f>
        <v>4.2</v>
      </c>
      <c r="H203" s="196">
        <f>'Бланки СЭС'!F280</f>
        <v>3.4</v>
      </c>
      <c r="I203" s="398">
        <f>'Бланки СЭС'!G280</f>
        <v>4.2</v>
      </c>
      <c r="J203" s="341"/>
    </row>
    <row r="204" spans="1:15" x14ac:dyDescent="0.25">
      <c r="A204" s="374"/>
      <c r="B204" s="375"/>
      <c r="C204" s="387"/>
      <c r="D204" s="479" t="s">
        <v>20</v>
      </c>
      <c r="E204" s="341" t="s">
        <v>6</v>
      </c>
      <c r="F204" s="464"/>
      <c r="G204" s="412">
        <f>'Бланки СЭС'!E281</f>
        <v>0.2</v>
      </c>
      <c r="H204" s="196">
        <f>'Бланки СЭС'!F281</f>
        <v>0.2</v>
      </c>
      <c r="I204" s="398">
        <f>'Бланки СЭС'!G281</f>
        <v>0.2</v>
      </c>
      <c r="J204" s="341"/>
    </row>
    <row r="205" spans="1:15" ht="16.5" thickBot="1" x14ac:dyDescent="0.3">
      <c r="A205" s="376"/>
      <c r="B205" s="377"/>
      <c r="C205" s="388"/>
      <c r="D205" s="480" t="s">
        <v>17</v>
      </c>
      <c r="E205" s="462" t="s">
        <v>6</v>
      </c>
      <c r="F205" s="461"/>
      <c r="G205" s="420">
        <f>'Бланки СЭС'!E282</f>
        <v>0.8</v>
      </c>
      <c r="H205" s="198">
        <f>'Бланки СЭС'!F282</f>
        <v>2.2000000000000002</v>
      </c>
      <c r="I205" s="421">
        <f>'Бланки СЭС'!G282</f>
        <v>1.4</v>
      </c>
      <c r="J205" s="462"/>
    </row>
    <row r="206" spans="1:15" ht="16.5" hidden="1" thickBot="1" x14ac:dyDescent="0.3">
      <c r="A206" s="378"/>
      <c r="B206" s="379"/>
      <c r="C206" s="389"/>
      <c r="D206" s="367" t="s">
        <v>108</v>
      </c>
      <c r="E206" s="505"/>
      <c r="F206" s="505"/>
      <c r="G206" s="506">
        <f>SUM(G203:G205)</f>
        <v>5.2</v>
      </c>
      <c r="H206" s="506">
        <f>SUM(H203:H205)</f>
        <v>5.8</v>
      </c>
      <c r="I206" s="508">
        <f>SUM(I203:I205)</f>
        <v>5.8</v>
      </c>
      <c r="J206" s="342"/>
    </row>
    <row r="207" spans="1:15" hidden="1" x14ac:dyDescent="0.25">
      <c r="A207" s="374"/>
      <c r="B207" s="375"/>
      <c r="C207" s="387"/>
      <c r="D207" s="332" t="s">
        <v>57</v>
      </c>
      <c r="E207" s="52" t="s">
        <v>10</v>
      </c>
      <c r="F207" s="52"/>
      <c r="G207" s="204">
        <v>35</v>
      </c>
      <c r="H207" s="204">
        <v>35</v>
      </c>
      <c r="I207" s="350">
        <v>36</v>
      </c>
      <c r="J207" s="341"/>
    </row>
    <row r="208" spans="1:15" hidden="1" x14ac:dyDescent="0.25">
      <c r="A208" s="374"/>
      <c r="B208" s="375"/>
      <c r="C208" s="387"/>
      <c r="D208" s="333"/>
      <c r="E208" s="56"/>
      <c r="F208" s="56"/>
      <c r="G208" s="196"/>
      <c r="H208" s="196"/>
      <c r="I208" s="346"/>
      <c r="J208" s="341"/>
    </row>
    <row r="209" spans="1:30" hidden="1" x14ac:dyDescent="0.25">
      <c r="A209" s="374"/>
      <c r="B209" s="375"/>
      <c r="C209" s="387"/>
      <c r="D209" s="333" t="s">
        <v>58</v>
      </c>
      <c r="E209" s="56" t="s">
        <v>10</v>
      </c>
      <c r="F209" s="56"/>
      <c r="G209" s="196">
        <v>10.199999999999999</v>
      </c>
      <c r="H209" s="196">
        <v>10.199999999999999</v>
      </c>
      <c r="I209" s="346">
        <v>10.3</v>
      </c>
      <c r="J209" s="341"/>
    </row>
    <row r="210" spans="1:30" s="76" customFormat="1" ht="16.5" hidden="1" thickBot="1" x14ac:dyDescent="0.3">
      <c r="A210" s="381"/>
      <c r="B210" s="382"/>
      <c r="C210" s="387"/>
      <c r="D210" s="334"/>
      <c r="E210" s="60"/>
      <c r="F210" s="60"/>
      <c r="G210" s="61"/>
      <c r="H210" s="61"/>
      <c r="I210" s="347"/>
      <c r="J210" s="343"/>
      <c r="M210" s="222"/>
      <c r="N210" s="222"/>
      <c r="O210" s="222"/>
    </row>
    <row r="211" spans="1:30" s="58" customFormat="1" x14ac:dyDescent="0.25">
      <c r="A211" s="380"/>
      <c r="B211" s="380"/>
      <c r="C211" s="390"/>
      <c r="D211" s="1"/>
      <c r="G211" s="87"/>
      <c r="H211" s="87"/>
      <c r="I211" s="87"/>
      <c r="K211" s="1"/>
      <c r="L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s="58" customFormat="1" ht="16.5" customHeight="1" thickBot="1" x14ac:dyDescent="0.3">
      <c r="A212" s="380"/>
      <c r="B212" s="380"/>
      <c r="C212" s="390"/>
      <c r="D212" s="86" t="s">
        <v>138</v>
      </c>
      <c r="G212" s="87"/>
      <c r="H212" s="87"/>
      <c r="I212" s="87"/>
      <c r="K212" s="1"/>
      <c r="L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s="58" customFormat="1" ht="15.75" customHeight="1" thickBot="1" x14ac:dyDescent="0.3">
      <c r="A213" s="919" t="s">
        <v>219</v>
      </c>
      <c r="B213" s="919" t="s">
        <v>220</v>
      </c>
      <c r="C213" s="919" t="s">
        <v>221</v>
      </c>
      <c r="D213" s="895" t="s">
        <v>76</v>
      </c>
      <c r="E213" s="473" t="s">
        <v>1</v>
      </c>
      <c r="F213" s="912" t="s">
        <v>77</v>
      </c>
      <c r="G213" s="906" t="s">
        <v>218</v>
      </c>
      <c r="H213" s="907"/>
      <c r="I213" s="908"/>
      <c r="J213" s="901" t="s">
        <v>49</v>
      </c>
      <c r="K213" s="1"/>
      <c r="L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s="58" customFormat="1" x14ac:dyDescent="0.25">
      <c r="A214" s="920"/>
      <c r="B214" s="920"/>
      <c r="C214" s="920"/>
      <c r="D214" s="896"/>
      <c r="E214" s="474" t="s">
        <v>2</v>
      </c>
      <c r="F214" s="913"/>
      <c r="G214" s="915" t="s">
        <v>4</v>
      </c>
      <c r="H214" s="890" t="s">
        <v>5</v>
      </c>
      <c r="I214" s="892" t="s">
        <v>209</v>
      </c>
      <c r="J214" s="902"/>
      <c r="K214" s="1"/>
      <c r="L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s="58" customFormat="1" ht="46.5" customHeight="1" thickBot="1" x14ac:dyDescent="0.3">
      <c r="A215" s="921"/>
      <c r="B215" s="921"/>
      <c r="C215" s="921"/>
      <c r="D215" s="897"/>
      <c r="E215" s="475" t="s">
        <v>3</v>
      </c>
      <c r="F215" s="914"/>
      <c r="G215" s="916"/>
      <c r="H215" s="891"/>
      <c r="I215" s="893"/>
      <c r="J215" s="909"/>
      <c r="K215" s="1"/>
      <c r="L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s="58" customFormat="1" ht="16.5" customHeight="1" x14ac:dyDescent="0.25">
      <c r="A216" s="378"/>
      <c r="B216" s="379"/>
      <c r="C216" s="389"/>
      <c r="D216" s="487" t="s">
        <v>179</v>
      </c>
      <c r="E216" s="342" t="s">
        <v>7</v>
      </c>
      <c r="F216" s="342"/>
      <c r="G216" s="364">
        <f>'Бланки СЭС'!E299</f>
        <v>14</v>
      </c>
      <c r="H216" s="200">
        <f>'Бланки СЭС'!F299</f>
        <v>14</v>
      </c>
      <c r="I216" s="304">
        <f>'Бланки СЭС'!G299</f>
        <v>14</v>
      </c>
      <c r="J216" s="342"/>
      <c r="K216" s="1"/>
      <c r="L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s="58" customFormat="1" ht="16.5" thickBot="1" x14ac:dyDescent="0.3">
      <c r="A217" s="374"/>
      <c r="B217" s="375"/>
      <c r="C217" s="387"/>
      <c r="D217" s="478" t="s">
        <v>179</v>
      </c>
      <c r="E217" s="467" t="s">
        <v>8</v>
      </c>
      <c r="F217" s="467"/>
      <c r="G217" s="472">
        <f>'Бланки СЭС'!E304</f>
        <v>14</v>
      </c>
      <c r="H217" s="214">
        <f>'Бланки СЭС'!F304</f>
        <v>14</v>
      </c>
      <c r="I217" s="418">
        <f>'Бланки СЭС'!G304</f>
        <v>14</v>
      </c>
      <c r="J217" s="341"/>
      <c r="K217" s="1"/>
      <c r="L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s="58" customFormat="1" x14ac:dyDescent="0.25">
      <c r="A218" s="374"/>
      <c r="B218" s="375"/>
      <c r="C218" s="387"/>
      <c r="D218" s="458" t="s">
        <v>7</v>
      </c>
      <c r="E218" s="340"/>
      <c r="F218" s="340"/>
      <c r="G218" s="496"/>
      <c r="H218" s="53"/>
      <c r="I218" s="397"/>
      <c r="J218" s="341"/>
      <c r="K218" s="1"/>
      <c r="L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s="58" customFormat="1" x14ac:dyDescent="0.25">
      <c r="A219" s="374"/>
      <c r="B219" s="375"/>
      <c r="C219" s="387"/>
      <c r="D219" s="459" t="s">
        <v>110</v>
      </c>
      <c r="E219" s="341"/>
      <c r="F219" s="342"/>
      <c r="G219" s="522"/>
      <c r="H219" s="106"/>
      <c r="I219" s="428"/>
      <c r="J219" s="341"/>
      <c r="K219" s="1"/>
      <c r="L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s="58" customFormat="1" x14ac:dyDescent="0.25">
      <c r="A220" s="374"/>
      <c r="B220" s="375"/>
      <c r="C220" s="387"/>
      <c r="D220" s="479" t="s">
        <v>120</v>
      </c>
      <c r="E220" s="341" t="s">
        <v>6</v>
      </c>
      <c r="F220" s="342"/>
      <c r="G220" s="491">
        <f>'Бланки СЭС'!E309</f>
        <v>0</v>
      </c>
      <c r="H220" s="196">
        <f>'Бланки СЭС'!F309</f>
        <v>0</v>
      </c>
      <c r="I220" s="398">
        <f>'Бланки СЭС'!G309</f>
        <v>0</v>
      </c>
      <c r="J220" s="341"/>
      <c r="K220" s="1"/>
      <c r="L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s="58" customFormat="1" x14ac:dyDescent="0.25">
      <c r="A221" s="374"/>
      <c r="B221" s="375"/>
      <c r="C221" s="387"/>
      <c r="D221" s="479" t="s">
        <v>65</v>
      </c>
      <c r="E221" s="341" t="s">
        <v>6</v>
      </c>
      <c r="F221" s="342"/>
      <c r="G221" s="491">
        <f>'Бланки СЭС'!E310</f>
        <v>11</v>
      </c>
      <c r="H221" s="196">
        <f>'Бланки СЭС'!F310</f>
        <v>20</v>
      </c>
      <c r="I221" s="398">
        <f>'Бланки СЭС'!G310</f>
        <v>24</v>
      </c>
      <c r="J221" s="341"/>
      <c r="K221" s="1"/>
      <c r="L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s="58" customFormat="1" ht="16.5" thickBot="1" x14ac:dyDescent="0.3">
      <c r="A222" s="374"/>
      <c r="B222" s="375"/>
      <c r="C222" s="387"/>
      <c r="D222" s="480" t="s">
        <v>95</v>
      </c>
      <c r="E222" s="462" t="s">
        <v>6</v>
      </c>
      <c r="F222" s="462"/>
      <c r="G222" s="491">
        <f>'Бланки СЭС'!E311</f>
        <v>151</v>
      </c>
      <c r="H222" s="196">
        <f>'Бланки СЭС'!F311</f>
        <v>126</v>
      </c>
      <c r="I222" s="398">
        <f>'Бланки СЭС'!G311</f>
        <v>142</v>
      </c>
      <c r="J222" s="341"/>
      <c r="K222" s="1"/>
      <c r="L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s="58" customFormat="1" x14ac:dyDescent="0.25">
      <c r="A223" s="374"/>
      <c r="B223" s="375"/>
      <c r="C223" s="387"/>
      <c r="D223" s="458" t="s">
        <v>35</v>
      </c>
      <c r="E223" s="340"/>
      <c r="F223" s="340"/>
      <c r="G223" s="496"/>
      <c r="H223" s="53"/>
      <c r="I223" s="397"/>
      <c r="J223" s="341"/>
      <c r="K223" s="1"/>
      <c r="L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s="58" customFormat="1" x14ac:dyDescent="0.25">
      <c r="A224" s="374"/>
      <c r="B224" s="375"/>
      <c r="C224" s="387"/>
      <c r="D224" s="479" t="s">
        <v>69</v>
      </c>
      <c r="E224" s="341" t="s">
        <v>6</v>
      </c>
      <c r="F224" s="341"/>
      <c r="G224" s="495">
        <f>'Бланки СЭС'!E314</f>
        <v>3</v>
      </c>
      <c r="H224" s="195">
        <f>'Бланки СЭС'!F314</f>
        <v>4</v>
      </c>
      <c r="I224" s="429">
        <f>'Бланки СЭС'!G314</f>
        <v>4</v>
      </c>
      <c r="J224" s="341"/>
      <c r="K224" s="1"/>
      <c r="L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s="58" customFormat="1" x14ac:dyDescent="0.25">
      <c r="A225" s="374"/>
      <c r="B225" s="375"/>
      <c r="C225" s="387"/>
      <c r="D225" s="479" t="s">
        <v>102</v>
      </c>
      <c r="E225" s="341" t="s">
        <v>6</v>
      </c>
      <c r="F225" s="341"/>
      <c r="G225" s="495">
        <f>'Бланки СЭС'!E315</f>
        <v>4</v>
      </c>
      <c r="H225" s="195">
        <f>'Бланки СЭС'!F315</f>
        <v>5</v>
      </c>
      <c r="I225" s="429">
        <f>'Бланки СЭС'!G315</f>
        <v>5</v>
      </c>
      <c r="J225" s="341"/>
      <c r="K225" s="1"/>
      <c r="L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s="58" customFormat="1" x14ac:dyDescent="0.25">
      <c r="A226" s="374"/>
      <c r="B226" s="375"/>
      <c r="C226" s="387"/>
      <c r="D226" s="479" t="s">
        <v>70</v>
      </c>
      <c r="E226" s="341" t="s">
        <v>6</v>
      </c>
      <c r="F226" s="341"/>
      <c r="G226" s="495">
        <f>'Бланки СЭС'!E316</f>
        <v>1</v>
      </c>
      <c r="H226" s="195">
        <f>'Бланки СЭС'!F316</f>
        <v>2</v>
      </c>
      <c r="I226" s="429">
        <f>'Бланки СЭС'!G316</f>
        <v>2</v>
      </c>
      <c r="J226" s="341"/>
      <c r="K226" s="1"/>
      <c r="L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s="58" customFormat="1" ht="16.5" thickBot="1" x14ac:dyDescent="0.3">
      <c r="A227" s="374"/>
      <c r="B227" s="375"/>
      <c r="C227" s="387"/>
      <c r="D227" s="480" t="s">
        <v>104</v>
      </c>
      <c r="E227" s="462" t="s">
        <v>6</v>
      </c>
      <c r="F227" s="462"/>
      <c r="G227" s="495">
        <f>'Бланки СЭС'!E317</f>
        <v>3</v>
      </c>
      <c r="H227" s="195">
        <f>'Бланки СЭС'!F317</f>
        <v>3</v>
      </c>
      <c r="I227" s="429">
        <f>'Бланки СЭС'!G317</f>
        <v>4</v>
      </c>
      <c r="J227" s="341"/>
      <c r="K227" s="1"/>
      <c r="L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s="58" customFormat="1" x14ac:dyDescent="0.25">
      <c r="A228" s="374"/>
      <c r="B228" s="375"/>
      <c r="C228" s="387"/>
      <c r="D228" s="458" t="s">
        <v>126</v>
      </c>
      <c r="E228" s="340"/>
      <c r="F228" s="340"/>
      <c r="G228" s="523"/>
      <c r="H228" s="527"/>
      <c r="I228" s="430"/>
      <c r="J228" s="341"/>
      <c r="K228" s="1"/>
      <c r="L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s="58" customFormat="1" x14ac:dyDescent="0.25">
      <c r="A229" s="374"/>
      <c r="B229" s="375"/>
      <c r="C229" s="387"/>
      <c r="D229" s="459" t="s">
        <v>110</v>
      </c>
      <c r="E229" s="341"/>
      <c r="F229" s="342"/>
      <c r="G229" s="524"/>
      <c r="H229" s="124"/>
      <c r="I229" s="431"/>
      <c r="J229" s="341"/>
      <c r="K229" s="1"/>
      <c r="L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s="58" customFormat="1" x14ac:dyDescent="0.25">
      <c r="A230" s="374"/>
      <c r="B230" s="375"/>
      <c r="C230" s="387"/>
      <c r="D230" s="479" t="s">
        <v>119</v>
      </c>
      <c r="E230" s="341" t="s">
        <v>6</v>
      </c>
      <c r="F230" s="341"/>
      <c r="G230" s="364">
        <f>'Бланки СЭС'!E321</f>
        <v>0</v>
      </c>
      <c r="H230" s="200">
        <f>'Бланки СЭС'!F321</f>
        <v>0</v>
      </c>
      <c r="I230" s="304">
        <f>'Бланки СЭС'!G321</f>
        <v>0</v>
      </c>
      <c r="J230" s="341"/>
      <c r="K230" s="1"/>
      <c r="L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s="58" customFormat="1" x14ac:dyDescent="0.25">
      <c r="A231" s="374"/>
      <c r="B231" s="375"/>
      <c r="C231" s="387"/>
      <c r="D231" s="479" t="s">
        <v>94</v>
      </c>
      <c r="E231" s="341" t="s">
        <v>6</v>
      </c>
      <c r="F231" s="341"/>
      <c r="G231" s="364">
        <f>'Бланки СЭС'!E322</f>
        <v>106</v>
      </c>
      <c r="H231" s="200">
        <f>'Бланки СЭС'!F322</f>
        <v>90</v>
      </c>
      <c r="I231" s="304">
        <f>'Бланки СЭС'!G322</f>
        <v>90</v>
      </c>
      <c r="J231" s="341"/>
      <c r="K231" s="1"/>
      <c r="L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s="58" customFormat="1" x14ac:dyDescent="0.25">
      <c r="A232" s="374"/>
      <c r="B232" s="375"/>
      <c r="C232" s="387"/>
      <c r="D232" s="479" t="s">
        <v>64</v>
      </c>
      <c r="E232" s="341" t="s">
        <v>6</v>
      </c>
      <c r="F232" s="341"/>
      <c r="G232" s="364">
        <f>'Бланки СЭС'!E323</f>
        <v>25</v>
      </c>
      <c r="H232" s="200">
        <f>'Бланки СЭС'!F323</f>
        <v>33</v>
      </c>
      <c r="I232" s="304">
        <f>'Бланки СЭС'!G323</f>
        <v>29</v>
      </c>
      <c r="J232" s="341"/>
      <c r="K232" s="1"/>
      <c r="L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s="58" customFormat="1" ht="16.5" thickBot="1" x14ac:dyDescent="0.3">
      <c r="A233" s="374"/>
      <c r="B233" s="375"/>
      <c r="C233" s="387"/>
      <c r="D233" s="480" t="s">
        <v>66</v>
      </c>
      <c r="E233" s="462" t="s">
        <v>6</v>
      </c>
      <c r="F233" s="462"/>
      <c r="G233" s="364">
        <f>'Бланки СЭС'!E324</f>
        <v>34</v>
      </c>
      <c r="H233" s="200">
        <f>'Бланки СЭС'!F324</f>
        <v>51</v>
      </c>
      <c r="I233" s="304">
        <f>'Бланки СЭС'!G324</f>
        <v>48</v>
      </c>
      <c r="J233" s="341"/>
      <c r="K233" s="1"/>
      <c r="L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s="58" customFormat="1" x14ac:dyDescent="0.25">
      <c r="A234" s="374"/>
      <c r="B234" s="375"/>
      <c r="C234" s="387"/>
      <c r="D234" s="458" t="s">
        <v>35</v>
      </c>
      <c r="E234" s="340"/>
      <c r="F234" s="526"/>
      <c r="G234" s="496"/>
      <c r="H234" s="53"/>
      <c r="I234" s="397"/>
      <c r="J234" s="341"/>
      <c r="K234" s="1"/>
      <c r="L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s="58" customFormat="1" x14ac:dyDescent="0.25">
      <c r="A235" s="374"/>
      <c r="B235" s="375"/>
      <c r="C235" s="387"/>
      <c r="D235" s="479" t="s">
        <v>67</v>
      </c>
      <c r="E235" s="341" t="s">
        <v>6</v>
      </c>
      <c r="F235" s="341"/>
      <c r="G235" s="495">
        <f>'Бланки СЭС'!E327</f>
        <v>15</v>
      </c>
      <c r="H235" s="195">
        <f>'Бланки СЭС'!F327</f>
        <v>20</v>
      </c>
      <c r="I235" s="429">
        <f>'Бланки СЭС'!G327</f>
        <v>17</v>
      </c>
      <c r="J235" s="341"/>
      <c r="K235" s="1"/>
      <c r="L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s="58" customFormat="1" x14ac:dyDescent="0.25">
      <c r="A236" s="374"/>
      <c r="B236" s="375"/>
      <c r="C236" s="387"/>
      <c r="D236" s="479" t="s">
        <v>68</v>
      </c>
      <c r="E236" s="341" t="s">
        <v>6</v>
      </c>
      <c r="F236" s="341"/>
      <c r="G236" s="495">
        <f>'Бланки СЭС'!E328</f>
        <v>0</v>
      </c>
      <c r="H236" s="195">
        <f>'Бланки СЭС'!F328</f>
        <v>32</v>
      </c>
      <c r="I236" s="429">
        <f>'Бланки СЭС'!G328</f>
        <v>24</v>
      </c>
      <c r="J236" s="341"/>
      <c r="K236" s="1"/>
      <c r="L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s="58" customFormat="1" x14ac:dyDescent="0.25">
      <c r="A237" s="374"/>
      <c r="B237" s="375"/>
      <c r="C237" s="387"/>
      <c r="D237" s="479" t="s">
        <v>71</v>
      </c>
      <c r="E237" s="341" t="s">
        <v>6</v>
      </c>
      <c r="F237" s="341"/>
      <c r="G237" s="495">
        <f>'Бланки СЭС'!E329</f>
        <v>1</v>
      </c>
      <c r="H237" s="195">
        <f>'Бланки СЭС'!F329</f>
        <v>2</v>
      </c>
      <c r="I237" s="429">
        <f>'Бланки СЭС'!G329</f>
        <v>3</v>
      </c>
      <c r="J237" s="341"/>
      <c r="K237" s="1"/>
      <c r="L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s="58" customFormat="1" ht="16.5" thickBot="1" x14ac:dyDescent="0.3">
      <c r="A238" s="376"/>
      <c r="B238" s="377"/>
      <c r="C238" s="388"/>
      <c r="D238" s="480" t="s">
        <v>103</v>
      </c>
      <c r="E238" s="462" t="s">
        <v>6</v>
      </c>
      <c r="F238" s="462"/>
      <c r="G238" s="525">
        <f>'Бланки СЭС'!E330</f>
        <v>3</v>
      </c>
      <c r="H238" s="296">
        <f>'Бланки СЭС'!F330</f>
        <v>4</v>
      </c>
      <c r="I238" s="432">
        <f>'Бланки СЭС'!G330</f>
        <v>5</v>
      </c>
      <c r="J238" s="462"/>
      <c r="K238" s="1"/>
      <c r="L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s="58" customFormat="1" hidden="1" x14ac:dyDescent="0.25">
      <c r="A239" s="378"/>
      <c r="B239" s="379"/>
      <c r="C239" s="389"/>
      <c r="D239" s="336" t="s">
        <v>9</v>
      </c>
      <c r="E239" s="121" t="s">
        <v>10</v>
      </c>
      <c r="F239" s="121"/>
      <c r="G239" s="295">
        <f>'Бланки СЭС'!E331</f>
        <v>19</v>
      </c>
      <c r="H239" s="295">
        <f>'Бланки СЭС'!F331</f>
        <v>58</v>
      </c>
      <c r="I239" s="295">
        <f>'Бланки СЭС'!G331</f>
        <v>49</v>
      </c>
      <c r="J239" s="342"/>
      <c r="K239" s="1"/>
      <c r="L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s="58" customFormat="1" hidden="1" x14ac:dyDescent="0.25">
      <c r="A240" s="374"/>
      <c r="B240" s="375"/>
      <c r="C240" s="387"/>
      <c r="D240" s="333"/>
      <c r="E240" s="56" t="s">
        <v>11</v>
      </c>
      <c r="F240" s="56"/>
      <c r="G240" s="195">
        <f>'Бланки СЭС'!E332</f>
        <v>116</v>
      </c>
      <c r="H240" s="195">
        <f>'Бланки СЭС'!F332</f>
        <v>114</v>
      </c>
      <c r="I240" s="195">
        <f>'Бланки СЭС'!G332</f>
        <v>114</v>
      </c>
      <c r="J240" s="341"/>
      <c r="K240" s="1"/>
      <c r="L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s="58" customFormat="1" hidden="1" x14ac:dyDescent="0.25">
      <c r="A241" s="374"/>
      <c r="B241" s="375"/>
      <c r="C241" s="387"/>
      <c r="D241" s="333" t="s">
        <v>58</v>
      </c>
      <c r="E241" s="56"/>
      <c r="F241" s="56"/>
      <c r="G241" s="195">
        <f>'Бланки СЭС'!E333</f>
        <v>116</v>
      </c>
      <c r="H241" s="195">
        <f>'Бланки СЭС'!F333</f>
        <v>115</v>
      </c>
      <c r="I241" s="195">
        <f>'Бланки СЭС'!G333</f>
        <v>115</v>
      </c>
      <c r="J241" s="341"/>
      <c r="K241" s="1"/>
      <c r="L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s="58" customFormat="1" ht="16.5" hidden="1" thickBot="1" x14ac:dyDescent="0.3">
      <c r="A242" s="374"/>
      <c r="B242" s="375"/>
      <c r="C242" s="387"/>
      <c r="D242" s="334" t="s">
        <v>72</v>
      </c>
      <c r="E242" s="60"/>
      <c r="F242" s="60"/>
      <c r="G242" s="195">
        <f>'Бланки СЭС'!E334</f>
        <v>10.3</v>
      </c>
      <c r="H242" s="195">
        <f>'Бланки СЭС'!F334</f>
        <v>10.3</v>
      </c>
      <c r="I242" s="195">
        <f>'Бланки СЭС'!G334</f>
        <v>10.3</v>
      </c>
      <c r="J242" s="341"/>
      <c r="K242" s="1"/>
      <c r="L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s="58" customFormat="1" x14ac:dyDescent="0.25">
      <c r="A243" s="380"/>
      <c r="B243" s="380"/>
      <c r="C243" s="390"/>
      <c r="D243" s="88"/>
      <c r="F243" s="128"/>
      <c r="G243" s="129"/>
      <c r="H243" s="130"/>
      <c r="I243" s="130"/>
      <c r="K243" s="1"/>
      <c r="L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s="58" customFormat="1" x14ac:dyDescent="0.25">
      <c r="A244" s="380"/>
      <c r="B244" s="380"/>
      <c r="C244" s="390"/>
      <c r="D244" s="1"/>
      <c r="G244" s="87"/>
      <c r="H244" s="87"/>
      <c r="I244" s="87"/>
      <c r="K244" s="1"/>
      <c r="L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s="58" customFormat="1" ht="16.5" thickBot="1" x14ac:dyDescent="0.3">
      <c r="A245" s="380"/>
      <c r="B245" s="380"/>
      <c r="C245" s="390"/>
      <c r="D245" s="86" t="s">
        <v>146</v>
      </c>
      <c r="G245" s="87"/>
      <c r="H245" s="87"/>
      <c r="I245" s="87"/>
      <c r="K245" s="1"/>
      <c r="L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s="58" customFormat="1" ht="16.5" thickBot="1" x14ac:dyDescent="0.3">
      <c r="A246" s="919" t="s">
        <v>219</v>
      </c>
      <c r="B246" s="919" t="s">
        <v>220</v>
      </c>
      <c r="C246" s="919" t="s">
        <v>221</v>
      </c>
      <c r="D246" s="903" t="s">
        <v>76</v>
      </c>
      <c r="E246" s="473" t="s">
        <v>1</v>
      </c>
      <c r="F246" s="895" t="s">
        <v>77</v>
      </c>
      <c r="G246" s="906" t="s">
        <v>218</v>
      </c>
      <c r="H246" s="907"/>
      <c r="I246" s="908"/>
      <c r="J246" s="901" t="s">
        <v>49</v>
      </c>
      <c r="K246" s="1"/>
      <c r="L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s="58" customFormat="1" x14ac:dyDescent="0.25">
      <c r="A247" s="920"/>
      <c r="B247" s="920"/>
      <c r="C247" s="920"/>
      <c r="D247" s="904"/>
      <c r="E247" s="474" t="s">
        <v>2</v>
      </c>
      <c r="F247" s="896"/>
      <c r="G247" s="888" t="s">
        <v>4</v>
      </c>
      <c r="H247" s="890" t="s">
        <v>5</v>
      </c>
      <c r="I247" s="892" t="s">
        <v>209</v>
      </c>
      <c r="J247" s="902"/>
      <c r="K247" s="1"/>
      <c r="L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s="58" customFormat="1" ht="47.25" customHeight="1" thickBot="1" x14ac:dyDescent="0.3">
      <c r="A248" s="921"/>
      <c r="B248" s="921"/>
      <c r="C248" s="921"/>
      <c r="D248" s="905"/>
      <c r="E248" s="475" t="s">
        <v>3</v>
      </c>
      <c r="F248" s="897"/>
      <c r="G248" s="889"/>
      <c r="H248" s="891"/>
      <c r="I248" s="893"/>
      <c r="J248" s="909"/>
      <c r="K248" s="1"/>
      <c r="L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s="58" customFormat="1" x14ac:dyDescent="0.25">
      <c r="A249" s="378"/>
      <c r="B249" s="379"/>
      <c r="C249" s="389"/>
      <c r="D249" s="487" t="s">
        <v>179</v>
      </c>
      <c r="E249" s="342" t="s">
        <v>7</v>
      </c>
      <c r="F249" s="471"/>
      <c r="G249" s="426">
        <f>'Бланки СЭС'!E350</f>
        <v>7</v>
      </c>
      <c r="H249" s="200">
        <f>'Бланки СЭС'!F350</f>
        <v>7</v>
      </c>
      <c r="I249" s="304">
        <f>'Бланки СЭС'!G350</f>
        <v>7</v>
      </c>
      <c r="J249" s="342"/>
      <c r="K249" s="1"/>
      <c r="L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6.5" thickBot="1" x14ac:dyDescent="0.3">
      <c r="A250" s="374"/>
      <c r="B250" s="375"/>
      <c r="C250" s="387"/>
      <c r="D250" s="478" t="s">
        <v>179</v>
      </c>
      <c r="E250" s="467" t="s">
        <v>8</v>
      </c>
      <c r="F250" s="114"/>
      <c r="G250" s="415">
        <f>'Бланки СЭС'!E355</f>
        <v>7</v>
      </c>
      <c r="H250" s="214">
        <f>'Бланки СЭС'!F355</f>
        <v>7</v>
      </c>
      <c r="I250" s="418">
        <f>'Бланки СЭС'!G355</f>
        <v>7</v>
      </c>
      <c r="J250" s="341"/>
    </row>
    <row r="251" spans="1:30" x14ac:dyDescent="0.25">
      <c r="A251" s="374"/>
      <c r="B251" s="375"/>
      <c r="C251" s="387"/>
      <c r="D251" s="66" t="s">
        <v>35</v>
      </c>
      <c r="E251" s="340"/>
      <c r="F251" s="465"/>
      <c r="G251" s="413"/>
      <c r="H251" s="36"/>
      <c r="I251" s="393"/>
      <c r="J251" s="341"/>
    </row>
    <row r="252" spans="1:30" x14ac:dyDescent="0.25">
      <c r="A252" s="374"/>
      <c r="B252" s="375"/>
      <c r="C252" s="387"/>
      <c r="D252" s="479" t="s">
        <v>18</v>
      </c>
      <c r="E252" s="341" t="s">
        <v>6</v>
      </c>
      <c r="F252" s="464"/>
      <c r="G252" s="412">
        <f>'Бланки СЭС'!E358</f>
        <v>3</v>
      </c>
      <c r="H252" s="196">
        <f>'Бланки СЭС'!F358</f>
        <v>3</v>
      </c>
      <c r="I252" s="398">
        <f>'Бланки СЭС'!G358</f>
        <v>3</v>
      </c>
      <c r="J252" s="341"/>
    </row>
    <row r="253" spans="1:30" x14ac:dyDescent="0.25">
      <c r="A253" s="374"/>
      <c r="B253" s="375"/>
      <c r="C253" s="387"/>
      <c r="D253" s="479" t="s">
        <v>19</v>
      </c>
      <c r="E253" s="341" t="s">
        <v>6</v>
      </c>
      <c r="F253" s="464"/>
      <c r="G253" s="412">
        <f>'Бланки СЭС'!E359</f>
        <v>6</v>
      </c>
      <c r="H253" s="196">
        <f>'Бланки СЭС'!F359</f>
        <v>6.6</v>
      </c>
      <c r="I253" s="398">
        <f>'Бланки СЭС'!G359</f>
        <v>6.6</v>
      </c>
      <c r="J253" s="341"/>
    </row>
    <row r="254" spans="1:30" s="76" customFormat="1" x14ac:dyDescent="0.25">
      <c r="A254" s="381"/>
      <c r="B254" s="382"/>
      <c r="C254" s="387"/>
      <c r="D254" s="479" t="s">
        <v>20</v>
      </c>
      <c r="E254" s="341" t="s">
        <v>6</v>
      </c>
      <c r="F254" s="464"/>
      <c r="G254" s="412">
        <f>'Бланки СЭС'!E360</f>
        <v>4.8</v>
      </c>
      <c r="H254" s="196">
        <f>'Бланки СЭС'!F360</f>
        <v>6</v>
      </c>
      <c r="I254" s="398">
        <f>'Бланки СЭС'!G360</f>
        <v>6</v>
      </c>
      <c r="J254" s="343"/>
      <c r="M254" s="222"/>
      <c r="N254" s="222"/>
      <c r="O254" s="222"/>
    </row>
    <row r="255" spans="1:30" x14ac:dyDescent="0.25">
      <c r="A255" s="374"/>
      <c r="B255" s="375"/>
      <c r="C255" s="387"/>
      <c r="D255" s="479" t="s">
        <v>17</v>
      </c>
      <c r="E255" s="341" t="s">
        <v>6</v>
      </c>
      <c r="F255" s="464"/>
      <c r="G255" s="412">
        <f>'Бланки СЭС'!E361</f>
        <v>2</v>
      </c>
      <c r="H255" s="196">
        <f>'Бланки СЭС'!F361</f>
        <v>2</v>
      </c>
      <c r="I255" s="398">
        <f>'Бланки СЭС'!G361</f>
        <v>2</v>
      </c>
      <c r="J255" s="341"/>
    </row>
    <row r="256" spans="1:30" x14ac:dyDescent="0.25">
      <c r="A256" s="374"/>
      <c r="B256" s="375"/>
      <c r="C256" s="387"/>
      <c r="D256" s="519" t="s">
        <v>22</v>
      </c>
      <c r="E256" s="521" t="s">
        <v>6</v>
      </c>
      <c r="F256" s="520"/>
      <c r="G256" s="412">
        <f>'Бланки СЭС'!E362</f>
        <v>0.6</v>
      </c>
      <c r="H256" s="196">
        <f>'Бланки СЭС'!F362</f>
        <v>0.6</v>
      </c>
      <c r="I256" s="398">
        <f>'Бланки СЭС'!G362</f>
        <v>0.6</v>
      </c>
      <c r="J256" s="341"/>
    </row>
    <row r="257" spans="1:30" x14ac:dyDescent="0.25">
      <c r="A257" s="374"/>
      <c r="B257" s="375"/>
      <c r="C257" s="387"/>
      <c r="D257" s="479" t="s">
        <v>23</v>
      </c>
      <c r="E257" s="341" t="s">
        <v>6</v>
      </c>
      <c r="F257" s="464"/>
      <c r="G257" s="412">
        <f>'Бланки СЭС'!E363</f>
        <v>0.1</v>
      </c>
      <c r="H257" s="196">
        <f>'Бланки СЭС'!F363</f>
        <v>0.1</v>
      </c>
      <c r="I257" s="398">
        <f>'Бланки СЭС'!G363</f>
        <v>0.1</v>
      </c>
      <c r="J257" s="341"/>
    </row>
    <row r="258" spans="1:30" x14ac:dyDescent="0.25">
      <c r="A258" s="374"/>
      <c r="B258" s="375"/>
      <c r="C258" s="387"/>
      <c r="D258" s="479" t="s">
        <v>24</v>
      </c>
      <c r="E258" s="341" t="s">
        <v>6</v>
      </c>
      <c r="F258" s="464"/>
      <c r="G258" s="412">
        <f>'Бланки СЭС'!E364</f>
        <v>0.3</v>
      </c>
      <c r="H258" s="196">
        <f>'Бланки СЭС'!F364</f>
        <v>0.3</v>
      </c>
      <c r="I258" s="398">
        <f>'Бланки СЭС'!G364</f>
        <v>0.3</v>
      </c>
      <c r="J258" s="341"/>
    </row>
    <row r="259" spans="1:30" x14ac:dyDescent="0.25">
      <c r="A259" s="374"/>
      <c r="B259" s="375"/>
      <c r="C259" s="387"/>
      <c r="D259" s="479" t="s">
        <v>21</v>
      </c>
      <c r="E259" s="341" t="s">
        <v>6</v>
      </c>
      <c r="F259" s="464"/>
      <c r="G259" s="412">
        <f>'Бланки СЭС'!E365</f>
        <v>0.3</v>
      </c>
      <c r="H259" s="196">
        <f>'Бланки СЭС'!F365</f>
        <v>0.3</v>
      </c>
      <c r="I259" s="398">
        <f>'Бланки СЭС'!G365</f>
        <v>0.3</v>
      </c>
      <c r="J259" s="341"/>
    </row>
    <row r="260" spans="1:30" x14ac:dyDescent="0.25">
      <c r="A260" s="374"/>
      <c r="B260" s="375"/>
      <c r="C260" s="387"/>
      <c r="D260" s="479" t="s">
        <v>25</v>
      </c>
      <c r="E260" s="341" t="s">
        <v>6</v>
      </c>
      <c r="F260" s="464"/>
      <c r="G260" s="412">
        <f>'Бланки СЭС'!E366</f>
        <v>0.6</v>
      </c>
      <c r="H260" s="196">
        <f>'Бланки СЭС'!F366</f>
        <v>0.9</v>
      </c>
      <c r="I260" s="398">
        <f>'Бланки СЭС'!G366</f>
        <v>0.9</v>
      </c>
      <c r="J260" s="341"/>
    </row>
    <row r="261" spans="1:30" x14ac:dyDescent="0.25">
      <c r="A261" s="374"/>
      <c r="B261" s="375"/>
      <c r="C261" s="387"/>
      <c r="D261" s="479" t="s">
        <v>33</v>
      </c>
      <c r="E261" s="341" t="s">
        <v>6</v>
      </c>
      <c r="F261" s="464"/>
      <c r="G261" s="412">
        <f>'Бланки СЭС'!E367</f>
        <v>3.2</v>
      </c>
      <c r="H261" s="196">
        <f>'Бланки СЭС'!F367</f>
        <v>3.3</v>
      </c>
      <c r="I261" s="398">
        <f>'Бланки СЭС'!G367</f>
        <v>3.3</v>
      </c>
      <c r="J261" s="341"/>
    </row>
    <row r="262" spans="1:30" x14ac:dyDescent="0.25">
      <c r="A262" s="374"/>
      <c r="B262" s="375"/>
      <c r="C262" s="387"/>
      <c r="D262" s="479" t="s">
        <v>28</v>
      </c>
      <c r="E262" s="341" t="s">
        <v>6</v>
      </c>
      <c r="F262" s="464"/>
      <c r="G262" s="412">
        <f>'Бланки СЭС'!E368</f>
        <v>1.2</v>
      </c>
      <c r="H262" s="196">
        <f>'Бланки СЭС'!F368</f>
        <v>0.9</v>
      </c>
      <c r="I262" s="398">
        <f>'Бланки СЭС'!G368</f>
        <v>0.9</v>
      </c>
      <c r="J262" s="341"/>
    </row>
    <row r="263" spans="1:30" ht="16.5" thickBot="1" x14ac:dyDescent="0.3">
      <c r="A263" s="374"/>
      <c r="B263" s="375"/>
      <c r="C263" s="387"/>
      <c r="D263" s="480" t="s">
        <v>32</v>
      </c>
      <c r="E263" s="462" t="s">
        <v>6</v>
      </c>
      <c r="F263" s="461"/>
      <c r="G263" s="420">
        <f>'Бланки СЭС'!E369</f>
        <v>0</v>
      </c>
      <c r="H263" s="198">
        <f>'Бланки СЭС'!F369</f>
        <v>0</v>
      </c>
      <c r="I263" s="421">
        <f>'Бланки СЭС'!G369</f>
        <v>0</v>
      </c>
      <c r="J263" s="341"/>
    </row>
    <row r="264" spans="1:30" s="58" customFormat="1" ht="16.5" hidden="1" thickBot="1" x14ac:dyDescent="0.3">
      <c r="A264" s="374"/>
      <c r="B264" s="375"/>
      <c r="C264" s="387"/>
      <c r="D264" s="370" t="s">
        <v>171</v>
      </c>
      <c r="E264" s="121" t="s">
        <v>6</v>
      </c>
      <c r="F264" s="121"/>
      <c r="G264" s="106">
        <v>0</v>
      </c>
      <c r="H264" s="106">
        <v>0</v>
      </c>
      <c r="I264" s="353">
        <v>0</v>
      </c>
      <c r="J264" s="341"/>
      <c r="K264" s="1"/>
      <c r="L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s="58" customFormat="1" ht="16.5" hidden="1" thickBot="1" x14ac:dyDescent="0.3">
      <c r="A265" s="374"/>
      <c r="B265" s="375"/>
      <c r="C265" s="387"/>
      <c r="D265" s="338" t="s">
        <v>172</v>
      </c>
      <c r="E265" s="70" t="s">
        <v>6</v>
      </c>
      <c r="F265" s="70"/>
      <c r="G265" s="344">
        <v>0</v>
      </c>
      <c r="H265" s="344">
        <v>0</v>
      </c>
      <c r="I265" s="355">
        <v>0</v>
      </c>
      <c r="J265" s="341"/>
      <c r="K265" s="1"/>
      <c r="L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s="58" customFormat="1" hidden="1" x14ac:dyDescent="0.25">
      <c r="A266" s="374"/>
      <c r="B266" s="375"/>
      <c r="C266" s="387"/>
      <c r="D266" s="332" t="s">
        <v>9</v>
      </c>
      <c r="E266" s="52" t="s">
        <v>10</v>
      </c>
      <c r="F266" s="52"/>
      <c r="G266" s="200">
        <v>112</v>
      </c>
      <c r="H266" s="200">
        <v>112</v>
      </c>
      <c r="I266" s="303">
        <v>112</v>
      </c>
      <c r="J266" s="341"/>
      <c r="K266" s="1"/>
      <c r="L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s="58" customFormat="1" hidden="1" x14ac:dyDescent="0.25">
      <c r="A267" s="374"/>
      <c r="B267" s="375"/>
      <c r="C267" s="387"/>
      <c r="D267" s="333"/>
      <c r="E267" s="56" t="s">
        <v>11</v>
      </c>
      <c r="F267" s="56"/>
      <c r="G267" s="200">
        <v>112</v>
      </c>
      <c r="H267" s="200">
        <v>112</v>
      </c>
      <c r="I267" s="303">
        <v>112</v>
      </c>
      <c r="J267" s="341"/>
      <c r="K267" s="1"/>
      <c r="L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s="58" customFormat="1" hidden="1" x14ac:dyDescent="0.25">
      <c r="A268" s="374"/>
      <c r="B268" s="375"/>
      <c r="C268" s="387"/>
      <c r="D268" s="333" t="s">
        <v>57</v>
      </c>
      <c r="E268" s="56" t="s">
        <v>10</v>
      </c>
      <c r="F268" s="56"/>
      <c r="G268" s="196">
        <v>36</v>
      </c>
      <c r="H268" s="196">
        <v>36</v>
      </c>
      <c r="I268" s="346">
        <v>36</v>
      </c>
      <c r="J268" s="341"/>
      <c r="K268" s="1"/>
      <c r="L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s="58" customFormat="1" hidden="1" x14ac:dyDescent="0.25">
      <c r="A269" s="374"/>
      <c r="B269" s="375"/>
      <c r="C269" s="387"/>
      <c r="D269" s="333"/>
      <c r="E269" s="56" t="s">
        <v>11</v>
      </c>
      <c r="F269" s="56"/>
      <c r="G269" s="196">
        <v>36</v>
      </c>
      <c r="H269" s="196">
        <v>36</v>
      </c>
      <c r="I269" s="346">
        <v>36</v>
      </c>
      <c r="J269" s="341"/>
      <c r="K269" s="1"/>
      <c r="L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s="58" customFormat="1" hidden="1" x14ac:dyDescent="0.25">
      <c r="A270" s="374"/>
      <c r="B270" s="375"/>
      <c r="C270" s="387"/>
      <c r="D270" s="333" t="s">
        <v>58</v>
      </c>
      <c r="E270" s="56" t="s">
        <v>10</v>
      </c>
      <c r="F270" s="56"/>
      <c r="G270" s="196">
        <v>10.3</v>
      </c>
      <c r="H270" s="196">
        <v>10.3</v>
      </c>
      <c r="I270" s="346">
        <v>10.3</v>
      </c>
      <c r="J270" s="341"/>
      <c r="K270" s="1"/>
      <c r="L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s="58" customFormat="1" hidden="1" x14ac:dyDescent="0.25">
      <c r="A271" s="374"/>
      <c r="B271" s="375"/>
      <c r="C271" s="387"/>
      <c r="D271" s="337"/>
      <c r="E271" s="70" t="s">
        <v>11</v>
      </c>
      <c r="F271" s="70"/>
      <c r="G271" s="196">
        <v>10.3</v>
      </c>
      <c r="H271" s="196">
        <v>10.3</v>
      </c>
      <c r="I271" s="346">
        <v>10.3</v>
      </c>
      <c r="J271" s="341"/>
      <c r="K271" s="1"/>
      <c r="L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s="58" customFormat="1" x14ac:dyDescent="0.25">
      <c r="A272" s="380"/>
      <c r="B272" s="380"/>
      <c r="C272" s="390"/>
      <c r="D272" s="1"/>
      <c r="G272" s="87"/>
      <c r="H272" s="87"/>
      <c r="I272" s="87"/>
      <c r="K272" s="1"/>
      <c r="L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s="58" customFormat="1" ht="16.5" thickBot="1" x14ac:dyDescent="0.3">
      <c r="A273" s="380"/>
      <c r="B273" s="380"/>
      <c r="C273" s="390"/>
      <c r="D273" s="107" t="s">
        <v>162</v>
      </c>
      <c r="G273" s="87"/>
      <c r="H273" s="87"/>
      <c r="I273" s="87"/>
      <c r="K273" s="1"/>
      <c r="L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s="58" customFormat="1" ht="16.5" thickBot="1" x14ac:dyDescent="0.3">
      <c r="A274" s="919" t="s">
        <v>219</v>
      </c>
      <c r="B274" s="919" t="s">
        <v>220</v>
      </c>
      <c r="C274" s="919" t="s">
        <v>221</v>
      </c>
      <c r="D274" s="903" t="s">
        <v>76</v>
      </c>
      <c r="E274" s="473" t="s">
        <v>1</v>
      </c>
      <c r="F274" s="895" t="s">
        <v>77</v>
      </c>
      <c r="G274" s="906" t="s">
        <v>218</v>
      </c>
      <c r="H274" s="907"/>
      <c r="I274" s="908"/>
      <c r="J274" s="901" t="s">
        <v>49</v>
      </c>
      <c r="K274" s="1"/>
      <c r="L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s="58" customFormat="1" x14ac:dyDescent="0.25">
      <c r="A275" s="920"/>
      <c r="B275" s="920"/>
      <c r="C275" s="920"/>
      <c r="D275" s="904"/>
      <c r="E275" s="474" t="s">
        <v>2</v>
      </c>
      <c r="F275" s="896"/>
      <c r="G275" s="888" t="s">
        <v>4</v>
      </c>
      <c r="H275" s="890" t="s">
        <v>5</v>
      </c>
      <c r="I275" s="892" t="s">
        <v>209</v>
      </c>
      <c r="J275" s="902"/>
      <c r="K275" s="1"/>
      <c r="L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s="58" customFormat="1" ht="47.25" customHeight="1" thickBot="1" x14ac:dyDescent="0.3">
      <c r="A276" s="921"/>
      <c r="B276" s="921"/>
      <c r="C276" s="921"/>
      <c r="D276" s="905"/>
      <c r="E276" s="475" t="s">
        <v>3</v>
      </c>
      <c r="F276" s="897"/>
      <c r="G276" s="889"/>
      <c r="H276" s="891"/>
      <c r="I276" s="893"/>
      <c r="J276" s="902"/>
      <c r="K276" s="1"/>
      <c r="L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s="58" customFormat="1" x14ac:dyDescent="0.25">
      <c r="A277" s="374"/>
      <c r="B277" s="375"/>
      <c r="C277" s="387"/>
      <c r="D277" s="477" t="s">
        <v>179</v>
      </c>
      <c r="E277" s="340" t="s">
        <v>7</v>
      </c>
      <c r="F277" s="465"/>
      <c r="G277" s="414">
        <f>'Бланки СЭС'!E392</f>
        <v>2</v>
      </c>
      <c r="H277" s="204">
        <f>'Бланки СЭС'!F392</f>
        <v>2</v>
      </c>
      <c r="I277" s="417">
        <f>'Бланки СЭС'!G392</f>
        <v>2</v>
      </c>
      <c r="J277" s="341"/>
      <c r="K277" s="1"/>
      <c r="L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s="58" customFormat="1" ht="16.5" thickBot="1" x14ac:dyDescent="0.3">
      <c r="A278" s="374"/>
      <c r="B278" s="375"/>
      <c r="C278" s="387"/>
      <c r="D278" s="478" t="s">
        <v>179</v>
      </c>
      <c r="E278" s="467" t="s">
        <v>8</v>
      </c>
      <c r="F278" s="114"/>
      <c r="G278" s="415">
        <f>'Бланки СЭС'!E394</f>
        <v>2</v>
      </c>
      <c r="H278" s="214">
        <f>'Бланки СЭС'!F394</f>
        <v>2</v>
      </c>
      <c r="I278" s="418">
        <f>'Бланки СЭС'!G394</f>
        <v>2</v>
      </c>
      <c r="J278" s="341"/>
      <c r="K278" s="1"/>
      <c r="L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s="58" customFormat="1" x14ac:dyDescent="0.25">
      <c r="A279" s="374"/>
      <c r="B279" s="375"/>
      <c r="C279" s="387"/>
      <c r="D279" s="459" t="s">
        <v>35</v>
      </c>
      <c r="E279" s="341"/>
      <c r="F279" s="464"/>
      <c r="G279" s="433"/>
      <c r="H279" s="208"/>
      <c r="I279" s="435"/>
      <c r="J279" s="341"/>
      <c r="K279" s="1"/>
      <c r="L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s="58" customFormat="1" x14ac:dyDescent="0.25">
      <c r="A280" s="374"/>
      <c r="B280" s="375"/>
      <c r="C280" s="387"/>
      <c r="D280" s="502" t="s">
        <v>18</v>
      </c>
      <c r="E280" s="341" t="s">
        <v>6</v>
      </c>
      <c r="F280" s="517"/>
      <c r="G280" s="434">
        <f>'Бланки СЭС'!E396</f>
        <v>2</v>
      </c>
      <c r="H280" s="298">
        <f>'Бланки СЭС'!F396</f>
        <v>2</v>
      </c>
      <c r="I280" s="436">
        <f>'Бланки СЭС'!G396</f>
        <v>2.2000000000000002</v>
      </c>
      <c r="J280" s="341"/>
      <c r="K280" s="1"/>
      <c r="L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s="58" customFormat="1" x14ac:dyDescent="0.25">
      <c r="A281" s="374"/>
      <c r="B281" s="375"/>
      <c r="C281" s="387"/>
      <c r="D281" s="502" t="s">
        <v>19</v>
      </c>
      <c r="E281" s="341" t="s">
        <v>6</v>
      </c>
      <c r="F281" s="464"/>
      <c r="G281" s="434">
        <f>'Бланки СЭС'!E397</f>
        <v>0.4</v>
      </c>
      <c r="H281" s="298">
        <f>'Бланки СЭС'!F397</f>
        <v>0.4</v>
      </c>
      <c r="I281" s="436">
        <f>'Бланки СЭС'!G397</f>
        <v>0.6</v>
      </c>
      <c r="J281" s="341"/>
      <c r="K281" s="1"/>
      <c r="L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s="58" customFormat="1" x14ac:dyDescent="0.25">
      <c r="A282" s="374"/>
      <c r="B282" s="375"/>
      <c r="C282" s="387"/>
      <c r="D282" s="502" t="s">
        <v>17</v>
      </c>
      <c r="E282" s="341" t="s">
        <v>6</v>
      </c>
      <c r="F282" s="464"/>
      <c r="G282" s="434">
        <f>'Бланки СЭС'!E398</f>
        <v>1.2</v>
      </c>
      <c r="H282" s="298">
        <f>'Бланки СЭС'!F398</f>
        <v>1.4</v>
      </c>
      <c r="I282" s="436">
        <f>'Бланки СЭС'!G398</f>
        <v>1</v>
      </c>
      <c r="J282" s="341"/>
      <c r="K282" s="1"/>
      <c r="L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s="58" customFormat="1" x14ac:dyDescent="0.25">
      <c r="A283" s="374"/>
      <c r="B283" s="375"/>
      <c r="C283" s="387"/>
      <c r="D283" s="502" t="s">
        <v>168</v>
      </c>
      <c r="E283" s="341" t="s">
        <v>6</v>
      </c>
      <c r="F283" s="464"/>
      <c r="G283" s="434">
        <f>'Бланки СЭС'!E399</f>
        <v>0</v>
      </c>
      <c r="H283" s="298">
        <f>'Бланки СЭС'!F399</f>
        <v>0</v>
      </c>
      <c r="I283" s="436">
        <f>'Бланки СЭС'!G399</f>
        <v>0</v>
      </c>
      <c r="J283" s="341"/>
      <c r="K283" s="1"/>
      <c r="L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s="58" customFormat="1" ht="16.5" thickBot="1" x14ac:dyDescent="0.3">
      <c r="A284" s="376"/>
      <c r="B284" s="377"/>
      <c r="C284" s="388"/>
      <c r="D284" s="503" t="s">
        <v>24</v>
      </c>
      <c r="E284" s="462" t="s">
        <v>6</v>
      </c>
      <c r="F284" s="461"/>
      <c r="G284" s="437">
        <f>'Бланки СЭС'!E400</f>
        <v>0.6</v>
      </c>
      <c r="H284" s="518">
        <f>'Бланки СЭС'!F400</f>
        <v>0.8</v>
      </c>
      <c r="I284" s="438">
        <f>'Бланки СЭС'!G400</f>
        <v>0.8</v>
      </c>
      <c r="J284" s="462"/>
      <c r="K284" s="1"/>
      <c r="L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idden="1" x14ac:dyDescent="0.25">
      <c r="A285" s="378"/>
      <c r="B285" s="379"/>
      <c r="C285" s="389"/>
      <c r="D285" s="336" t="s">
        <v>58</v>
      </c>
      <c r="E285" s="121" t="s">
        <v>10</v>
      </c>
      <c r="F285" s="120"/>
      <c r="G285" s="211">
        <v>10.3</v>
      </c>
      <c r="H285" s="211">
        <v>10.3</v>
      </c>
      <c r="I285" s="359">
        <v>10.3</v>
      </c>
      <c r="J285" s="342"/>
    </row>
    <row r="286" spans="1:30" s="76" customFormat="1" hidden="1" x14ac:dyDescent="0.25">
      <c r="A286" s="381"/>
      <c r="B286" s="382"/>
      <c r="C286" s="387"/>
      <c r="D286" s="337"/>
      <c r="E286" s="70" t="s">
        <v>11</v>
      </c>
      <c r="F286" s="70"/>
      <c r="G286" s="210">
        <v>10.3</v>
      </c>
      <c r="H286" s="210">
        <v>10.3</v>
      </c>
      <c r="I286" s="358">
        <v>10.3</v>
      </c>
      <c r="J286" s="343"/>
      <c r="M286" s="222"/>
      <c r="N286" s="222"/>
      <c r="O286" s="222"/>
    </row>
    <row r="287" spans="1:30" x14ac:dyDescent="0.25">
      <c r="A287" s="380"/>
      <c r="B287" s="380"/>
      <c r="C287" s="390"/>
      <c r="E287" s="58"/>
      <c r="F287" s="58"/>
      <c r="G287" s="87"/>
      <c r="H287" s="87"/>
      <c r="I287" s="87"/>
    </row>
    <row r="288" spans="1:30" ht="16.5" thickBot="1" x14ac:dyDescent="0.3">
      <c r="A288" s="380"/>
      <c r="B288" s="380"/>
      <c r="C288" s="390"/>
      <c r="D288" s="107" t="s">
        <v>214</v>
      </c>
    </row>
    <row r="289" spans="1:10" ht="16.5" thickBot="1" x14ac:dyDescent="0.3">
      <c r="A289" s="919" t="s">
        <v>219</v>
      </c>
      <c r="B289" s="919" t="s">
        <v>220</v>
      </c>
      <c r="C289" s="919" t="s">
        <v>221</v>
      </c>
      <c r="D289" s="903" t="s">
        <v>76</v>
      </c>
      <c r="E289" s="473" t="s">
        <v>1</v>
      </c>
      <c r="F289" s="895" t="s">
        <v>77</v>
      </c>
      <c r="G289" s="898" t="s">
        <v>218</v>
      </c>
      <c r="H289" s="899"/>
      <c r="I289" s="900"/>
      <c r="J289" s="901" t="s">
        <v>49</v>
      </c>
    </row>
    <row r="290" spans="1:10" x14ac:dyDescent="0.25">
      <c r="A290" s="920"/>
      <c r="B290" s="920"/>
      <c r="C290" s="920"/>
      <c r="D290" s="904"/>
      <c r="E290" s="474" t="s">
        <v>2</v>
      </c>
      <c r="F290" s="896"/>
      <c r="G290" s="888" t="s">
        <v>4</v>
      </c>
      <c r="H290" s="890" t="s">
        <v>5</v>
      </c>
      <c r="I290" s="892" t="s">
        <v>209</v>
      </c>
      <c r="J290" s="902"/>
    </row>
    <row r="291" spans="1:10" ht="48" customHeight="1" thickBot="1" x14ac:dyDescent="0.3">
      <c r="A291" s="921"/>
      <c r="B291" s="921"/>
      <c r="C291" s="921"/>
      <c r="D291" s="905"/>
      <c r="E291" s="475" t="s">
        <v>3</v>
      </c>
      <c r="F291" s="897"/>
      <c r="G291" s="889"/>
      <c r="H291" s="891"/>
      <c r="I291" s="893"/>
      <c r="J291" s="909"/>
    </row>
    <row r="292" spans="1:10" x14ac:dyDescent="0.25">
      <c r="A292" s="378"/>
      <c r="B292" s="379"/>
      <c r="C292" s="389"/>
      <c r="D292" s="487" t="s">
        <v>179</v>
      </c>
      <c r="E292" s="342" t="s">
        <v>7</v>
      </c>
      <c r="F292" s="471"/>
      <c r="G292" s="426">
        <f>'Бланки СЭС'!E413</f>
        <v>2</v>
      </c>
      <c r="H292" s="200">
        <f>'Бланки СЭС'!F413</f>
        <v>2</v>
      </c>
      <c r="I292" s="304">
        <f>'Бланки СЭС'!G413</f>
        <v>2</v>
      </c>
      <c r="J292" s="342"/>
    </row>
    <row r="293" spans="1:10" ht="16.5" thickBot="1" x14ac:dyDescent="0.3">
      <c r="A293" s="374"/>
      <c r="B293" s="375"/>
      <c r="C293" s="387"/>
      <c r="D293" s="478" t="s">
        <v>179</v>
      </c>
      <c r="E293" s="467" t="s">
        <v>8</v>
      </c>
      <c r="F293" s="114"/>
      <c r="G293" s="415">
        <f>'Бланки СЭС'!E415</f>
        <v>2</v>
      </c>
      <c r="H293" s="214">
        <f>'Бланки СЭС'!F415</f>
        <v>2</v>
      </c>
      <c r="I293" s="418">
        <f>'Бланки СЭС'!G415</f>
        <v>2</v>
      </c>
      <c r="J293" s="341"/>
    </row>
    <row r="294" spans="1:10" x14ac:dyDescent="0.25">
      <c r="A294" s="374"/>
      <c r="B294" s="375"/>
      <c r="C294" s="387"/>
      <c r="D294" s="459" t="s">
        <v>35</v>
      </c>
      <c r="E294" s="341"/>
      <c r="F294" s="464"/>
      <c r="G294" s="439"/>
      <c r="H294" s="136"/>
      <c r="I294" s="441"/>
      <c r="J294" s="341"/>
    </row>
    <row r="295" spans="1:10" x14ac:dyDescent="0.25">
      <c r="A295" s="374"/>
      <c r="B295" s="375"/>
      <c r="C295" s="387"/>
      <c r="D295" s="479" t="s">
        <v>19</v>
      </c>
      <c r="E295" s="341" t="s">
        <v>6</v>
      </c>
      <c r="F295" s="464"/>
      <c r="G295" s="433">
        <f>'Бланки СЭС'!E417</f>
        <v>0.2</v>
      </c>
      <c r="H295" s="208">
        <f>'Бланки СЭС'!F417</f>
        <v>0.2</v>
      </c>
      <c r="I295" s="435">
        <f>'Бланки СЭС'!G417</f>
        <v>0.2</v>
      </c>
      <c r="J295" s="341"/>
    </row>
    <row r="296" spans="1:10" x14ac:dyDescent="0.25">
      <c r="A296" s="374"/>
      <c r="B296" s="375"/>
      <c r="C296" s="387"/>
      <c r="D296" s="479" t="s">
        <v>20</v>
      </c>
      <c r="E296" s="341" t="s">
        <v>6</v>
      </c>
      <c r="F296" s="464"/>
      <c r="G296" s="433">
        <f>'Бланки СЭС'!E418</f>
        <v>0.4</v>
      </c>
      <c r="H296" s="208">
        <f>'Бланки СЭС'!F418</f>
        <v>0.6</v>
      </c>
      <c r="I296" s="435">
        <f>'Бланки СЭС'!G418</f>
        <v>0.6</v>
      </c>
      <c r="J296" s="341"/>
    </row>
    <row r="297" spans="1:10" x14ac:dyDescent="0.25">
      <c r="A297" s="374"/>
      <c r="B297" s="375"/>
      <c r="C297" s="387"/>
      <c r="D297" s="479" t="s">
        <v>17</v>
      </c>
      <c r="E297" s="341" t="s">
        <v>6</v>
      </c>
      <c r="F297" s="464"/>
      <c r="G297" s="433">
        <f>'Бланки СЭС'!E419</f>
        <v>1.4</v>
      </c>
      <c r="H297" s="208">
        <f>'Бланки СЭС'!F419</f>
        <v>1.8</v>
      </c>
      <c r="I297" s="435">
        <f>'Бланки СЭС'!G419</f>
        <v>1.8</v>
      </c>
      <c r="J297" s="341"/>
    </row>
    <row r="298" spans="1:10" x14ac:dyDescent="0.25">
      <c r="A298" s="374"/>
      <c r="B298" s="375"/>
      <c r="C298" s="387"/>
      <c r="D298" s="479" t="s">
        <v>22</v>
      </c>
      <c r="E298" s="341" t="s">
        <v>6</v>
      </c>
      <c r="F298" s="464"/>
      <c r="G298" s="433">
        <f>'Бланки СЭС'!E420</f>
        <v>0</v>
      </c>
      <c r="H298" s="208">
        <f>'Бланки СЭС'!F420</f>
        <v>0</v>
      </c>
      <c r="I298" s="435">
        <f>'Бланки СЭС'!G420</f>
        <v>0</v>
      </c>
      <c r="J298" s="341"/>
    </row>
    <row r="299" spans="1:10" x14ac:dyDescent="0.25">
      <c r="A299" s="374"/>
      <c r="B299" s="375"/>
      <c r="C299" s="387"/>
      <c r="D299" s="479" t="s">
        <v>23</v>
      </c>
      <c r="E299" s="341" t="s">
        <v>6</v>
      </c>
      <c r="F299" s="464"/>
      <c r="G299" s="433">
        <f>'Бланки СЭС'!E421</f>
        <v>1.6</v>
      </c>
      <c r="H299" s="208">
        <f>'Бланки СЭС'!F421</f>
        <v>1.8</v>
      </c>
      <c r="I299" s="435">
        <f>'Бланки СЭС'!G421</f>
        <v>1.8</v>
      </c>
      <c r="J299" s="341"/>
    </row>
    <row r="300" spans="1:10" ht="16.5" thickBot="1" x14ac:dyDescent="0.3">
      <c r="A300" s="376"/>
      <c r="B300" s="377"/>
      <c r="C300" s="388"/>
      <c r="D300" s="516" t="s">
        <v>222</v>
      </c>
      <c r="E300" s="467" t="s">
        <v>6</v>
      </c>
      <c r="F300" s="114"/>
      <c r="G300" s="440">
        <f>'Бланки СЭС'!E422</f>
        <v>0</v>
      </c>
      <c r="H300" s="212">
        <f>'Бланки СЭС'!F422</f>
        <v>0</v>
      </c>
      <c r="I300" s="442">
        <f>'Бланки СЭС'!G422</f>
        <v>0</v>
      </c>
      <c r="J300" s="462"/>
    </row>
    <row r="301" spans="1:10" ht="16.5" hidden="1" thickBot="1" x14ac:dyDescent="0.3">
      <c r="A301" s="378"/>
      <c r="B301" s="379"/>
      <c r="C301" s="389"/>
      <c r="D301" s="367" t="s">
        <v>108</v>
      </c>
      <c r="E301" s="505"/>
      <c r="F301" s="505"/>
      <c r="G301" s="506">
        <f>SUM(G295:G299)</f>
        <v>3.6</v>
      </c>
      <c r="H301" s="506">
        <f>SUM(H295:H299)</f>
        <v>4.4000000000000004</v>
      </c>
      <c r="I301" s="508">
        <f>SUM(I295:I299)</f>
        <v>4.4000000000000004</v>
      </c>
      <c r="J301" s="342"/>
    </row>
    <row r="302" spans="1:10" hidden="1" x14ac:dyDescent="0.25">
      <c r="A302" s="374"/>
      <c r="B302" s="375"/>
      <c r="C302" s="387"/>
      <c r="D302" s="332" t="s">
        <v>58</v>
      </c>
      <c r="E302" s="52" t="s">
        <v>10</v>
      </c>
      <c r="F302" s="142"/>
      <c r="G302" s="209">
        <v>10.3</v>
      </c>
      <c r="H302" s="209">
        <v>10.3</v>
      </c>
      <c r="I302" s="357">
        <v>10.3</v>
      </c>
      <c r="J302" s="341"/>
    </row>
    <row r="303" spans="1:10" ht="16.5" hidden="1" thickBot="1" x14ac:dyDescent="0.3">
      <c r="A303" s="374"/>
      <c r="B303" s="375"/>
      <c r="C303" s="387"/>
      <c r="D303" s="334"/>
      <c r="E303" s="60" t="s">
        <v>11</v>
      </c>
      <c r="F303" s="60"/>
      <c r="G303" s="211">
        <v>10.3</v>
      </c>
      <c r="H303" s="211">
        <v>10.3</v>
      </c>
      <c r="I303" s="359">
        <v>10.3</v>
      </c>
      <c r="J303" s="341"/>
    </row>
    <row r="304" spans="1:10" x14ac:dyDescent="0.25">
      <c r="A304" s="380"/>
      <c r="B304" s="380"/>
      <c r="C304" s="390"/>
      <c r="D304" s="88"/>
      <c r="E304" s="58"/>
      <c r="F304" s="58"/>
      <c r="G304" s="87"/>
      <c r="H304" s="88" t="s">
        <v>131</v>
      </c>
      <c r="I304" s="87"/>
    </row>
    <row r="305" spans="1:30" x14ac:dyDescent="0.25">
      <c r="A305" s="380"/>
      <c r="B305" s="380"/>
      <c r="C305" s="390"/>
      <c r="E305" s="58"/>
      <c r="F305" s="58"/>
      <c r="G305" s="87"/>
      <c r="H305" s="87"/>
      <c r="I305" s="87"/>
    </row>
    <row r="306" spans="1:30" ht="16.5" thickBot="1" x14ac:dyDescent="0.3">
      <c r="A306" s="380"/>
      <c r="B306" s="380"/>
      <c r="C306" s="390"/>
      <c r="D306" s="107" t="s">
        <v>151</v>
      </c>
      <c r="E306" s="58"/>
      <c r="F306" s="58"/>
      <c r="G306" s="87"/>
      <c r="H306" s="87"/>
      <c r="I306" s="87"/>
    </row>
    <row r="307" spans="1:30" ht="16.5" thickBot="1" x14ac:dyDescent="0.3">
      <c r="A307" s="919" t="s">
        <v>219</v>
      </c>
      <c r="B307" s="919" t="s">
        <v>220</v>
      </c>
      <c r="C307" s="919" t="s">
        <v>221</v>
      </c>
      <c r="D307" s="903" t="s">
        <v>76</v>
      </c>
      <c r="E307" s="473" t="s">
        <v>1</v>
      </c>
      <c r="F307" s="895" t="s">
        <v>77</v>
      </c>
      <c r="G307" s="906" t="s">
        <v>218</v>
      </c>
      <c r="H307" s="907"/>
      <c r="I307" s="908"/>
      <c r="J307" s="901" t="s">
        <v>49</v>
      </c>
    </row>
    <row r="308" spans="1:30" x14ac:dyDescent="0.25">
      <c r="A308" s="920"/>
      <c r="B308" s="920"/>
      <c r="C308" s="920"/>
      <c r="D308" s="904"/>
      <c r="E308" s="474" t="s">
        <v>2</v>
      </c>
      <c r="F308" s="896"/>
      <c r="G308" s="888" t="s">
        <v>4</v>
      </c>
      <c r="H308" s="890" t="s">
        <v>5</v>
      </c>
      <c r="I308" s="892" t="s">
        <v>209</v>
      </c>
      <c r="J308" s="902"/>
    </row>
    <row r="309" spans="1:30" ht="47.25" customHeight="1" thickBot="1" x14ac:dyDescent="0.3">
      <c r="A309" s="921"/>
      <c r="B309" s="921"/>
      <c r="C309" s="921"/>
      <c r="D309" s="905"/>
      <c r="E309" s="475" t="s">
        <v>3</v>
      </c>
      <c r="F309" s="897"/>
      <c r="G309" s="889"/>
      <c r="H309" s="891"/>
      <c r="I309" s="893"/>
      <c r="J309" s="909"/>
    </row>
    <row r="310" spans="1:30" x14ac:dyDescent="0.25">
      <c r="A310" s="378"/>
      <c r="B310" s="379"/>
      <c r="C310" s="389"/>
      <c r="D310" s="509" t="s">
        <v>200</v>
      </c>
      <c r="E310" s="342" t="s">
        <v>6</v>
      </c>
      <c r="F310" s="471"/>
      <c r="G310" s="456">
        <f>'Бланки СЭС'!E435</f>
        <v>16.8</v>
      </c>
      <c r="H310" s="295">
        <f>'Бланки СЭС'!F435</f>
        <v>20.8</v>
      </c>
      <c r="I310" s="457">
        <f>'Бланки СЭС'!G435</f>
        <v>20</v>
      </c>
      <c r="J310" s="342"/>
    </row>
    <row r="311" spans="1:30" x14ac:dyDescent="0.25">
      <c r="A311" s="374"/>
      <c r="B311" s="375"/>
      <c r="C311" s="387"/>
      <c r="D311" s="459" t="s">
        <v>201</v>
      </c>
      <c r="E311" s="341" t="s">
        <v>6</v>
      </c>
      <c r="F311" s="464"/>
      <c r="G311" s="424">
        <f>'Бланки СЭС'!E436</f>
        <v>-2.2000000000000002</v>
      </c>
      <c r="H311" s="195">
        <f>'Бланки СЭС'!F436</f>
        <v>-2.4</v>
      </c>
      <c r="I311" s="429">
        <f>'Бланки СЭС'!G436</f>
        <v>-2.2000000000000002</v>
      </c>
      <c r="J311" s="341"/>
    </row>
    <row r="312" spans="1:30" ht="16.5" thickBot="1" x14ac:dyDescent="0.3">
      <c r="A312" s="374"/>
      <c r="B312" s="375"/>
      <c r="C312" s="387"/>
      <c r="D312" s="494" t="s">
        <v>202</v>
      </c>
      <c r="E312" s="484" t="s">
        <v>6</v>
      </c>
      <c r="F312" s="481" t="s">
        <v>165</v>
      </c>
      <c r="G312" s="424">
        <f>'Бланки СЭС'!E437</f>
        <v>0</v>
      </c>
      <c r="H312" s="195">
        <f>'Бланки СЭС'!F437</f>
        <v>0</v>
      </c>
      <c r="I312" s="429">
        <f>'Бланки СЭС'!G437</f>
        <v>0</v>
      </c>
      <c r="J312" s="341"/>
    </row>
    <row r="313" spans="1:30" x14ac:dyDescent="0.25">
      <c r="A313" s="374"/>
      <c r="B313" s="375"/>
      <c r="C313" s="387"/>
      <c r="D313" s="477" t="s">
        <v>179</v>
      </c>
      <c r="E313" s="340" t="s">
        <v>7</v>
      </c>
      <c r="F313" s="465"/>
      <c r="G313" s="414">
        <f>'Бланки СЭС'!E441</f>
        <v>2</v>
      </c>
      <c r="H313" s="204">
        <f>'Бланки СЭС'!F442</f>
        <v>5.9</v>
      </c>
      <c r="I313" s="417">
        <f>'Бланки СЭС'!G441</f>
        <v>2</v>
      </c>
      <c r="J313" s="341"/>
    </row>
    <row r="314" spans="1:30" ht="16.5" thickBot="1" x14ac:dyDescent="0.3">
      <c r="A314" s="374"/>
      <c r="B314" s="375"/>
      <c r="C314" s="387"/>
      <c r="D314" s="478" t="s">
        <v>179</v>
      </c>
      <c r="E314" s="467" t="s">
        <v>8</v>
      </c>
      <c r="F314" s="114"/>
      <c r="G314" s="415">
        <f>'Бланки СЭС'!E444</f>
        <v>1</v>
      </c>
      <c r="H314" s="214">
        <f>'Бланки СЭС'!F444</f>
        <v>1</v>
      </c>
      <c r="I314" s="418">
        <f>'Бланки СЭС'!G444</f>
        <v>1</v>
      </c>
      <c r="J314" s="341"/>
    </row>
    <row r="315" spans="1:30" x14ac:dyDescent="0.25">
      <c r="A315" s="374"/>
      <c r="B315" s="375"/>
      <c r="C315" s="387"/>
      <c r="D315" s="100" t="s">
        <v>35</v>
      </c>
      <c r="E315" s="341"/>
      <c r="F315" s="464"/>
      <c r="G315" s="425"/>
      <c r="H315" s="124"/>
      <c r="I315" s="431"/>
      <c r="J315" s="341"/>
    </row>
    <row r="316" spans="1:30" x14ac:dyDescent="0.25">
      <c r="A316" s="374"/>
      <c r="B316" s="375"/>
      <c r="C316" s="387"/>
      <c r="D316" s="479" t="s">
        <v>18</v>
      </c>
      <c r="E316" s="341" t="s">
        <v>6</v>
      </c>
      <c r="F316" s="464"/>
      <c r="G316" s="424">
        <f>'Бланки СЭС'!E446</f>
        <v>0</v>
      </c>
      <c r="H316" s="195">
        <f>'Бланки СЭС'!F446</f>
        <v>4.4000000000000004</v>
      </c>
      <c r="I316" s="429">
        <f>'Бланки СЭС'!G446</f>
        <v>6.1</v>
      </c>
      <c r="J316" s="341"/>
    </row>
    <row r="317" spans="1:30" x14ac:dyDescent="0.25">
      <c r="A317" s="374"/>
      <c r="B317" s="375"/>
      <c r="C317" s="387"/>
      <c r="D317" s="479" t="s">
        <v>19</v>
      </c>
      <c r="E317" s="341" t="s">
        <v>6</v>
      </c>
      <c r="F317" s="464"/>
      <c r="G317" s="424">
        <f>'Бланки СЭС'!E447</f>
        <v>2.4</v>
      </c>
      <c r="H317" s="195">
        <f>'Бланки СЭС'!F447</f>
        <v>2.9</v>
      </c>
      <c r="I317" s="429">
        <f>'Бланки СЭС'!G447</f>
        <v>4</v>
      </c>
      <c r="J317" s="341"/>
    </row>
    <row r="318" spans="1:30" x14ac:dyDescent="0.25">
      <c r="A318" s="374"/>
      <c r="B318" s="375"/>
      <c r="C318" s="387"/>
      <c r="D318" s="479" t="s">
        <v>20</v>
      </c>
      <c r="E318" s="341" t="s">
        <v>6</v>
      </c>
      <c r="F318" s="464"/>
      <c r="G318" s="424">
        <f>'Бланки СЭС'!E448</f>
        <v>2.4</v>
      </c>
      <c r="H318" s="195">
        <f>'Бланки СЭС'!F448</f>
        <v>3.6</v>
      </c>
      <c r="I318" s="429">
        <f>'Бланки СЭС'!G448</f>
        <v>2.7</v>
      </c>
      <c r="J318" s="341"/>
    </row>
    <row r="319" spans="1:30" s="76" customFormat="1" x14ac:dyDescent="0.25">
      <c r="A319" s="381"/>
      <c r="B319" s="382"/>
      <c r="C319" s="387"/>
      <c r="D319" s="479" t="s">
        <v>17</v>
      </c>
      <c r="E319" s="341" t="s">
        <v>6</v>
      </c>
      <c r="F319" s="464"/>
      <c r="G319" s="424">
        <f>'Бланки СЭС'!E449</f>
        <v>6.4</v>
      </c>
      <c r="H319" s="195">
        <f>'Бланки СЭС'!F449</f>
        <v>10.4</v>
      </c>
      <c r="I319" s="429">
        <f>'Бланки СЭС'!G449</f>
        <v>11.4</v>
      </c>
      <c r="J319" s="343"/>
      <c r="M319" s="222"/>
      <c r="N319" s="222"/>
      <c r="O319" s="222"/>
    </row>
    <row r="320" spans="1:30" s="58" customFormat="1" x14ac:dyDescent="0.25">
      <c r="A320" s="374"/>
      <c r="B320" s="375"/>
      <c r="C320" s="387"/>
      <c r="D320" s="479" t="s">
        <v>22</v>
      </c>
      <c r="E320" s="341" t="s">
        <v>6</v>
      </c>
      <c r="F320" s="464"/>
      <c r="G320" s="424">
        <f>'Бланки СЭС'!E450</f>
        <v>16.8</v>
      </c>
      <c r="H320" s="195">
        <f>'Бланки СЭС'!F450</f>
        <v>18.2</v>
      </c>
      <c r="I320" s="429">
        <f>'Бланки СЭС'!G450</f>
        <v>11.2</v>
      </c>
      <c r="J320" s="341"/>
      <c r="K320" s="1"/>
      <c r="L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s="58" customFormat="1" x14ac:dyDescent="0.25">
      <c r="A321" s="374"/>
      <c r="B321" s="375"/>
      <c r="C321" s="387"/>
      <c r="D321" s="479" t="s">
        <v>23</v>
      </c>
      <c r="E321" s="341" t="s">
        <v>6</v>
      </c>
      <c r="F321" s="464"/>
      <c r="G321" s="424">
        <f>'Бланки СЭС'!E451</f>
        <v>0.9</v>
      </c>
      <c r="H321" s="195">
        <f>'Бланки СЭС'!F451</f>
        <v>0.8</v>
      </c>
      <c r="I321" s="429">
        <f>'Бланки СЭС'!G451</f>
        <v>0.8</v>
      </c>
      <c r="J321" s="341"/>
      <c r="K321" s="1"/>
      <c r="L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s="58" customFormat="1" x14ac:dyDescent="0.25">
      <c r="A322" s="374"/>
      <c r="B322" s="375"/>
      <c r="C322" s="387"/>
      <c r="D322" s="479" t="s">
        <v>24</v>
      </c>
      <c r="E322" s="341" t="s">
        <v>6</v>
      </c>
      <c r="F322" s="464"/>
      <c r="G322" s="424">
        <f>'Бланки СЭС'!E452</f>
        <v>0</v>
      </c>
      <c r="H322" s="195">
        <f>'Бланки СЭС'!F452</f>
        <v>0.1</v>
      </c>
      <c r="I322" s="429">
        <f>'Бланки СЭС'!G452</f>
        <v>0</v>
      </c>
      <c r="J322" s="341"/>
      <c r="K322" s="1"/>
      <c r="L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s="58" customFormat="1" x14ac:dyDescent="0.25">
      <c r="A323" s="374"/>
      <c r="B323" s="375"/>
      <c r="C323" s="387"/>
      <c r="D323" s="479" t="s">
        <v>21</v>
      </c>
      <c r="E323" s="341" t="s">
        <v>6</v>
      </c>
      <c r="F323" s="464"/>
      <c r="G323" s="424">
        <f>'Бланки СЭС'!E453</f>
        <v>4.8</v>
      </c>
      <c r="H323" s="195">
        <f>'Бланки СЭС'!F453</f>
        <v>8</v>
      </c>
      <c r="I323" s="429">
        <f>'Бланки СЭС'!G453</f>
        <v>7.2</v>
      </c>
      <c r="J323" s="341"/>
      <c r="K323" s="1"/>
      <c r="L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s="58" customFormat="1" x14ac:dyDescent="0.25">
      <c r="A324" s="374"/>
      <c r="B324" s="375"/>
      <c r="C324" s="387"/>
      <c r="D324" s="479" t="s">
        <v>25</v>
      </c>
      <c r="E324" s="341" t="s">
        <v>6</v>
      </c>
      <c r="F324" s="464"/>
      <c r="G324" s="424">
        <f>'Бланки СЭС'!E454</f>
        <v>0.8</v>
      </c>
      <c r="H324" s="195">
        <f>'Бланки СЭС'!F454</f>
        <v>0.8</v>
      </c>
      <c r="I324" s="429">
        <f>'Бланки СЭС'!G454</f>
        <v>1.1000000000000001</v>
      </c>
      <c r="J324" s="341"/>
      <c r="K324" s="1"/>
      <c r="L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s="58" customFormat="1" x14ac:dyDescent="0.25">
      <c r="A325" s="374"/>
      <c r="B325" s="375"/>
      <c r="C325" s="387"/>
      <c r="D325" s="479" t="s">
        <v>33</v>
      </c>
      <c r="E325" s="341" t="s">
        <v>6</v>
      </c>
      <c r="F325" s="464"/>
      <c r="G325" s="424">
        <f>'Бланки СЭС'!E455</f>
        <v>0.3</v>
      </c>
      <c r="H325" s="195">
        <f>'Бланки СЭС'!F455</f>
        <v>0.2</v>
      </c>
      <c r="I325" s="429">
        <f>'Бланки СЭС'!G455</f>
        <v>0.5</v>
      </c>
      <c r="J325" s="341"/>
      <c r="K325" s="1"/>
      <c r="L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s="58" customFormat="1" x14ac:dyDescent="0.25">
      <c r="A326" s="374"/>
      <c r="B326" s="375"/>
      <c r="C326" s="387"/>
      <c r="D326" s="479" t="s">
        <v>28</v>
      </c>
      <c r="E326" s="341" t="s">
        <v>6</v>
      </c>
      <c r="F326" s="464"/>
      <c r="G326" s="424">
        <f>'Бланки СЭС'!E456</f>
        <v>0.1</v>
      </c>
      <c r="H326" s="195">
        <f>'Бланки СЭС'!F456</f>
        <v>0.1</v>
      </c>
      <c r="I326" s="429">
        <f>'Бланки СЭС'!G456</f>
        <v>0.1</v>
      </c>
      <c r="J326" s="341"/>
      <c r="K326" s="1"/>
      <c r="L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s="58" customFormat="1" ht="16.5" thickBot="1" x14ac:dyDescent="0.3">
      <c r="A327" s="374"/>
      <c r="B327" s="375"/>
      <c r="C327" s="387"/>
      <c r="D327" s="480" t="s">
        <v>30</v>
      </c>
      <c r="E327" s="462" t="s">
        <v>6</v>
      </c>
      <c r="F327" s="461"/>
      <c r="G327" s="427">
        <f>'Бланки СЭС'!E457</f>
        <v>17</v>
      </c>
      <c r="H327" s="296">
        <f>'Бланки СЭС'!F457</f>
        <v>17.2</v>
      </c>
      <c r="I327" s="432">
        <f>'Бланки СЭС'!G457</f>
        <v>19.600000000000001</v>
      </c>
      <c r="J327" s="341"/>
      <c r="K327" s="1"/>
      <c r="L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s="58" customFormat="1" hidden="1" x14ac:dyDescent="0.25">
      <c r="A328" s="374"/>
      <c r="B328" s="375"/>
      <c r="C328" s="387"/>
      <c r="D328" s="336" t="s">
        <v>57</v>
      </c>
      <c r="E328" s="121" t="s">
        <v>10</v>
      </c>
      <c r="F328" s="146"/>
      <c r="G328" s="295">
        <v>36</v>
      </c>
      <c r="H328" s="295">
        <v>36</v>
      </c>
      <c r="I328" s="360">
        <v>36</v>
      </c>
      <c r="J328" s="341"/>
      <c r="K328" s="1"/>
      <c r="L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s="58" customFormat="1" hidden="1" x14ac:dyDescent="0.25">
      <c r="A329" s="374"/>
      <c r="B329" s="375"/>
      <c r="C329" s="387"/>
      <c r="D329" s="333"/>
      <c r="E329" s="56" t="s">
        <v>11</v>
      </c>
      <c r="F329" s="143"/>
      <c r="G329" s="195">
        <v>36</v>
      </c>
      <c r="H329" s="195">
        <v>36</v>
      </c>
      <c r="I329" s="354">
        <v>36</v>
      </c>
      <c r="J329" s="341"/>
      <c r="K329" s="1"/>
      <c r="L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s="58" customFormat="1" hidden="1" x14ac:dyDescent="0.25">
      <c r="A330" s="374"/>
      <c r="B330" s="375"/>
      <c r="C330" s="387"/>
      <c r="D330" s="333" t="s">
        <v>58</v>
      </c>
      <c r="E330" s="56" t="s">
        <v>10</v>
      </c>
      <c r="F330" s="143"/>
      <c r="G330" s="295">
        <v>10.3</v>
      </c>
      <c r="H330" s="295">
        <v>10.199999999999999</v>
      </c>
      <c r="I330" s="360">
        <v>10.199999999999999</v>
      </c>
      <c r="J330" s="341"/>
      <c r="K330" s="1"/>
      <c r="L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s="58" customFormat="1" ht="16.5" hidden="1" thickBot="1" x14ac:dyDescent="0.3">
      <c r="A331" s="374"/>
      <c r="B331" s="375"/>
      <c r="C331" s="387"/>
      <c r="D331" s="334"/>
      <c r="E331" s="60" t="s">
        <v>11</v>
      </c>
      <c r="F331" s="144"/>
      <c r="G331" s="295">
        <v>10.4</v>
      </c>
      <c r="H331" s="295">
        <v>10.3</v>
      </c>
      <c r="I331" s="360">
        <v>10.199999999999999</v>
      </c>
      <c r="J331" s="341"/>
      <c r="K331" s="1"/>
      <c r="L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s="58" customFormat="1" x14ac:dyDescent="0.25">
      <c r="A332" s="380"/>
      <c r="B332" s="380"/>
      <c r="C332" s="390"/>
      <c r="D332" s="1"/>
      <c r="G332" s="87"/>
      <c r="H332" s="87"/>
      <c r="I332" s="87"/>
      <c r="K332" s="1"/>
      <c r="L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s="58" customFormat="1" ht="16.5" thickBot="1" x14ac:dyDescent="0.3">
      <c r="A333" s="380"/>
      <c r="B333" s="380"/>
      <c r="C333" s="390"/>
      <c r="D333" s="107" t="s">
        <v>152</v>
      </c>
      <c r="G333" s="87"/>
      <c r="H333" s="87"/>
      <c r="I333" s="87"/>
      <c r="K333" s="1"/>
      <c r="L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s="88" customFormat="1" ht="16.5" thickBot="1" x14ac:dyDescent="0.3">
      <c r="A334" s="919" t="s">
        <v>219</v>
      </c>
      <c r="B334" s="919" t="s">
        <v>220</v>
      </c>
      <c r="C334" s="919" t="s">
        <v>221</v>
      </c>
      <c r="D334" s="903" t="s">
        <v>76</v>
      </c>
      <c r="E334" s="473" t="s">
        <v>1</v>
      </c>
      <c r="F334" s="895" t="s">
        <v>77</v>
      </c>
      <c r="G334" s="906" t="s">
        <v>218</v>
      </c>
      <c r="H334" s="907"/>
      <c r="I334" s="908"/>
      <c r="J334" s="901" t="s">
        <v>49</v>
      </c>
      <c r="K334" s="42"/>
      <c r="L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</row>
    <row r="335" spans="1:30" s="88" customFormat="1" x14ac:dyDescent="0.25">
      <c r="A335" s="920"/>
      <c r="B335" s="920"/>
      <c r="C335" s="920"/>
      <c r="D335" s="904"/>
      <c r="E335" s="474" t="s">
        <v>2</v>
      </c>
      <c r="F335" s="896"/>
      <c r="G335" s="888" t="s">
        <v>4</v>
      </c>
      <c r="H335" s="890" t="s">
        <v>5</v>
      </c>
      <c r="I335" s="892" t="s">
        <v>209</v>
      </c>
      <c r="J335" s="902"/>
      <c r="K335" s="42"/>
      <c r="L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</row>
    <row r="336" spans="1:30" s="88" customFormat="1" ht="44.25" customHeight="1" thickBot="1" x14ac:dyDescent="0.3">
      <c r="A336" s="921"/>
      <c r="B336" s="921"/>
      <c r="C336" s="921"/>
      <c r="D336" s="905"/>
      <c r="E336" s="475" t="s">
        <v>3</v>
      </c>
      <c r="F336" s="897"/>
      <c r="G336" s="889"/>
      <c r="H336" s="891"/>
      <c r="I336" s="893"/>
      <c r="J336" s="909"/>
      <c r="K336" s="42"/>
      <c r="L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</row>
    <row r="337" spans="1:30" s="58" customFormat="1" ht="16.5" thickBot="1" x14ac:dyDescent="0.3">
      <c r="A337" s="378"/>
      <c r="B337" s="379"/>
      <c r="C337" s="389"/>
      <c r="D337" s="478" t="s">
        <v>179</v>
      </c>
      <c r="E337" s="467" t="s">
        <v>7</v>
      </c>
      <c r="F337" s="114"/>
      <c r="G337" s="415">
        <f>'Бланки СЭС'!E473</f>
        <v>2</v>
      </c>
      <c r="H337" s="214">
        <f>'Бланки СЭС'!F473</f>
        <v>2</v>
      </c>
      <c r="I337" s="418">
        <f>'Бланки СЭС'!G473</f>
        <v>2</v>
      </c>
      <c r="J337" s="342"/>
      <c r="K337" s="1"/>
      <c r="L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s="58" customFormat="1" x14ac:dyDescent="0.25">
      <c r="A338" s="374"/>
      <c r="B338" s="375"/>
      <c r="C338" s="387"/>
      <c r="D338" s="100" t="s">
        <v>35</v>
      </c>
      <c r="E338" s="341"/>
      <c r="F338" s="464"/>
      <c r="G338" s="412"/>
      <c r="H338" s="196"/>
      <c r="I338" s="398"/>
      <c r="J338" s="341"/>
      <c r="K338" s="1"/>
      <c r="L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s="58" customFormat="1" x14ac:dyDescent="0.25">
      <c r="A339" s="374"/>
      <c r="B339" s="375"/>
      <c r="C339" s="387"/>
      <c r="D339" s="502" t="s">
        <v>169</v>
      </c>
      <c r="E339" s="341" t="s">
        <v>6</v>
      </c>
      <c r="F339" s="464"/>
      <c r="G339" s="412">
        <f>'Бланки СЭС'!E475</f>
        <v>0</v>
      </c>
      <c r="H339" s="196">
        <f>'Бланки СЭС'!F475</f>
        <v>0</v>
      </c>
      <c r="I339" s="398">
        <f>'Бланки СЭС'!G475</f>
        <v>0</v>
      </c>
      <c r="J339" s="341"/>
      <c r="K339" s="1"/>
      <c r="L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s="58" customFormat="1" x14ac:dyDescent="0.25">
      <c r="A340" s="374"/>
      <c r="B340" s="375"/>
      <c r="C340" s="387"/>
      <c r="D340" s="479" t="s">
        <v>19</v>
      </c>
      <c r="E340" s="341" t="s">
        <v>6</v>
      </c>
      <c r="F340" s="464"/>
      <c r="G340" s="412">
        <f>'Бланки СЭС'!E476</f>
        <v>3.4</v>
      </c>
      <c r="H340" s="196">
        <f>'Бланки СЭС'!F476</f>
        <v>3.4</v>
      </c>
      <c r="I340" s="398">
        <f>'Бланки СЭС'!G476</f>
        <v>3.4</v>
      </c>
      <c r="J340" s="341"/>
      <c r="K340" s="1"/>
      <c r="L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s="58" customFormat="1" x14ac:dyDescent="0.25">
      <c r="A341" s="374"/>
      <c r="B341" s="375"/>
      <c r="C341" s="387"/>
      <c r="D341" s="479" t="s">
        <v>20</v>
      </c>
      <c r="E341" s="341" t="s">
        <v>6</v>
      </c>
      <c r="F341" s="464"/>
      <c r="G341" s="412">
        <f>'Бланки СЭС'!E477</f>
        <v>0.9</v>
      </c>
      <c r="H341" s="196">
        <f>'Бланки СЭС'!F477</f>
        <v>0.9</v>
      </c>
      <c r="I341" s="398">
        <f>'Бланки СЭС'!G477</f>
        <v>0.9</v>
      </c>
      <c r="J341" s="341"/>
      <c r="K341" s="1"/>
      <c r="L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s="58" customFormat="1" x14ac:dyDescent="0.25">
      <c r="A342" s="374"/>
      <c r="B342" s="375"/>
      <c r="C342" s="387"/>
      <c r="D342" s="479" t="s">
        <v>17</v>
      </c>
      <c r="E342" s="341" t="s">
        <v>6</v>
      </c>
      <c r="F342" s="464"/>
      <c r="G342" s="412">
        <f>'Бланки СЭС'!E478</f>
        <v>0.1</v>
      </c>
      <c r="H342" s="196">
        <f>'Бланки СЭС'!F478</f>
        <v>0.1</v>
      </c>
      <c r="I342" s="398">
        <f>'Бланки СЭС'!G478</f>
        <v>0.1</v>
      </c>
      <c r="J342" s="341"/>
      <c r="K342" s="1"/>
      <c r="L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s="58" customFormat="1" x14ac:dyDescent="0.25">
      <c r="A343" s="374"/>
      <c r="B343" s="375"/>
      <c r="C343" s="387"/>
      <c r="D343" s="479" t="s">
        <v>22</v>
      </c>
      <c r="E343" s="341" t="s">
        <v>6</v>
      </c>
      <c r="F343" s="464"/>
      <c r="G343" s="412">
        <f>'Бланки СЭС'!E479</f>
        <v>0.4</v>
      </c>
      <c r="H343" s="196">
        <f>'Бланки СЭС'!F479</f>
        <v>0.5</v>
      </c>
      <c r="I343" s="398">
        <f>'Бланки СЭС'!G479</f>
        <v>0.5</v>
      </c>
      <c r="J343" s="341"/>
      <c r="K343" s="1"/>
      <c r="L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s="58" customFormat="1" ht="16.5" thickBot="1" x14ac:dyDescent="0.3">
      <c r="A344" s="376"/>
      <c r="B344" s="377"/>
      <c r="C344" s="388"/>
      <c r="D344" s="480" t="s">
        <v>23</v>
      </c>
      <c r="E344" s="462" t="s">
        <v>6</v>
      </c>
      <c r="F344" s="461"/>
      <c r="G344" s="420">
        <f>'Бланки СЭС'!E480</f>
        <v>2.2999999999999998</v>
      </c>
      <c r="H344" s="198">
        <f>'Бланки СЭС'!F480</f>
        <v>2.2999999999999998</v>
      </c>
      <c r="I344" s="421">
        <f>'Бланки СЭС'!G480</f>
        <v>2.2999999999999998</v>
      </c>
      <c r="J344" s="462"/>
      <c r="K344" s="1"/>
      <c r="L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s="58" customFormat="1" hidden="1" x14ac:dyDescent="0.25">
      <c r="A345" s="378"/>
      <c r="B345" s="379"/>
      <c r="C345" s="389"/>
      <c r="D345" s="336" t="s">
        <v>57</v>
      </c>
      <c r="E345" s="121"/>
      <c r="F345" s="121"/>
      <c r="G345" s="211">
        <v>35</v>
      </c>
      <c r="H345" s="211">
        <v>35</v>
      </c>
      <c r="I345" s="359">
        <v>35</v>
      </c>
      <c r="J345" s="342"/>
      <c r="K345" s="1"/>
      <c r="L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s="58" customFormat="1" ht="16.5" hidden="1" thickBot="1" x14ac:dyDescent="0.3">
      <c r="A346" s="374"/>
      <c r="B346" s="375"/>
      <c r="C346" s="387"/>
      <c r="D346" s="334" t="s">
        <v>58</v>
      </c>
      <c r="E346" s="60"/>
      <c r="F346" s="60"/>
      <c r="G346" s="212">
        <v>10.4</v>
      </c>
      <c r="H346" s="212">
        <v>10.4</v>
      </c>
      <c r="I346" s="361">
        <v>10.4</v>
      </c>
      <c r="J346" s="341"/>
      <c r="K346" s="1"/>
      <c r="L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s="58" customFormat="1" x14ac:dyDescent="0.25">
      <c r="A347" s="380"/>
      <c r="B347" s="380"/>
      <c r="C347" s="390"/>
      <c r="D347" s="1"/>
      <c r="G347" s="87"/>
      <c r="H347" s="87"/>
      <c r="I347" s="87"/>
      <c r="K347" s="1"/>
      <c r="L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s="58" customFormat="1" ht="16.5" thickBot="1" x14ac:dyDescent="0.3">
      <c r="A348" s="380"/>
      <c r="B348" s="380"/>
      <c r="C348" s="390"/>
      <c r="D348" s="107" t="s">
        <v>157</v>
      </c>
      <c r="G348" s="87"/>
      <c r="H348" s="87"/>
      <c r="I348" s="87"/>
      <c r="K348" s="1"/>
      <c r="L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s="58" customFormat="1" ht="16.5" thickBot="1" x14ac:dyDescent="0.3">
      <c r="A349" s="919" t="s">
        <v>219</v>
      </c>
      <c r="B349" s="919" t="s">
        <v>220</v>
      </c>
      <c r="C349" s="919" t="s">
        <v>221</v>
      </c>
      <c r="D349" s="903" t="s">
        <v>76</v>
      </c>
      <c r="E349" s="473" t="s">
        <v>1</v>
      </c>
      <c r="F349" s="895" t="s">
        <v>77</v>
      </c>
      <c r="G349" s="906" t="s">
        <v>218</v>
      </c>
      <c r="H349" s="907"/>
      <c r="I349" s="908"/>
      <c r="J349" s="901" t="s">
        <v>49</v>
      </c>
      <c r="K349" s="1"/>
      <c r="L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s="58" customFormat="1" x14ac:dyDescent="0.25">
      <c r="A350" s="920"/>
      <c r="B350" s="920"/>
      <c r="C350" s="920"/>
      <c r="D350" s="904"/>
      <c r="E350" s="474" t="s">
        <v>2</v>
      </c>
      <c r="F350" s="896"/>
      <c r="G350" s="888" t="s">
        <v>4</v>
      </c>
      <c r="H350" s="890" t="s">
        <v>5</v>
      </c>
      <c r="I350" s="892" t="s">
        <v>209</v>
      </c>
      <c r="J350" s="902"/>
      <c r="K350" s="1"/>
      <c r="L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s="58" customFormat="1" ht="49.5" customHeight="1" thickBot="1" x14ac:dyDescent="0.3">
      <c r="A351" s="921"/>
      <c r="B351" s="921"/>
      <c r="C351" s="921"/>
      <c r="D351" s="905"/>
      <c r="E351" s="475" t="s">
        <v>3</v>
      </c>
      <c r="F351" s="897"/>
      <c r="G351" s="889"/>
      <c r="H351" s="891"/>
      <c r="I351" s="893"/>
      <c r="J351" s="902"/>
      <c r="K351" s="1"/>
      <c r="L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s="58" customFormat="1" x14ac:dyDescent="0.25">
      <c r="A352" s="374"/>
      <c r="B352" s="375"/>
      <c r="C352" s="387"/>
      <c r="D352" s="459" t="s">
        <v>203</v>
      </c>
      <c r="E352" s="341" t="s">
        <v>6</v>
      </c>
      <c r="F352" s="464"/>
      <c r="G352" s="443">
        <f>'Бланки СЭС'!E492</f>
        <v>-3.3</v>
      </c>
      <c r="H352" s="217">
        <f>'Бланки СЭС'!F492</f>
        <v>-3.6</v>
      </c>
      <c r="I352" s="444">
        <f>'Бланки СЭС'!G492</f>
        <v>-3.6</v>
      </c>
      <c r="J352" s="341"/>
      <c r="K352" s="1"/>
      <c r="L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s="58" customFormat="1" x14ac:dyDescent="0.25">
      <c r="A353" s="374"/>
      <c r="B353" s="375"/>
      <c r="C353" s="387"/>
      <c r="D353" s="459" t="s">
        <v>204</v>
      </c>
      <c r="E353" s="341" t="s">
        <v>6</v>
      </c>
      <c r="F353" s="464"/>
      <c r="G353" s="424">
        <f>'Бланки СЭС'!E493</f>
        <v>-1.1000000000000001</v>
      </c>
      <c r="H353" s="195">
        <f>'Бланки СЭС'!F493</f>
        <v>-1.4</v>
      </c>
      <c r="I353" s="429">
        <f>'Бланки СЭС'!G493</f>
        <v>-1.4</v>
      </c>
      <c r="J353" s="341"/>
      <c r="K353" s="1"/>
      <c r="L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s="58" customFormat="1" x14ac:dyDescent="0.25">
      <c r="A354" s="374"/>
      <c r="B354" s="375"/>
      <c r="C354" s="387"/>
      <c r="D354" s="459" t="s">
        <v>205</v>
      </c>
      <c r="E354" s="341" t="s">
        <v>6</v>
      </c>
      <c r="F354" s="464"/>
      <c r="G354" s="424">
        <f>'Бланки СЭС'!E494</f>
        <v>10.199999999999999</v>
      </c>
      <c r="H354" s="195">
        <f>'Бланки СЭС'!F494</f>
        <v>13.2</v>
      </c>
      <c r="I354" s="429">
        <f>'Бланки СЭС'!G494</f>
        <v>13.4</v>
      </c>
      <c r="J354" s="341"/>
      <c r="K354" s="1"/>
      <c r="L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s="58" customFormat="1" ht="16.5" thickBot="1" x14ac:dyDescent="0.3">
      <c r="A355" s="374"/>
      <c r="B355" s="375"/>
      <c r="C355" s="387"/>
      <c r="D355" s="494" t="s">
        <v>206</v>
      </c>
      <c r="E355" s="484" t="s">
        <v>6</v>
      </c>
      <c r="F355" s="481" t="s">
        <v>165</v>
      </c>
      <c r="G355" s="424">
        <f>'Бланки СЭС'!E495</f>
        <v>0</v>
      </c>
      <c r="H355" s="195">
        <f>'Бланки СЭС'!F495</f>
        <v>0</v>
      </c>
      <c r="I355" s="429">
        <f>'Бланки СЭС'!G495</f>
        <v>0</v>
      </c>
      <c r="J355" s="341"/>
      <c r="K355" s="1"/>
      <c r="L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374"/>
      <c r="B356" s="375"/>
      <c r="C356" s="387"/>
      <c r="D356" s="477" t="s">
        <v>179</v>
      </c>
      <c r="E356" s="340" t="s">
        <v>7</v>
      </c>
      <c r="F356" s="465"/>
      <c r="G356" s="414">
        <f>'Бланки СЭС'!E499</f>
        <v>2</v>
      </c>
      <c r="H356" s="204">
        <f>'Бланки СЭС'!F499</f>
        <v>2</v>
      </c>
      <c r="I356" s="417">
        <f>'Бланки СЭС'!G499</f>
        <v>2</v>
      </c>
      <c r="J356" s="341"/>
    </row>
    <row r="357" spans="1:30" ht="16.5" thickBot="1" x14ac:dyDescent="0.3">
      <c r="A357" s="374"/>
      <c r="B357" s="375"/>
      <c r="C357" s="387"/>
      <c r="D357" s="478" t="s">
        <v>179</v>
      </c>
      <c r="E357" s="467" t="s">
        <v>8</v>
      </c>
      <c r="F357" s="114"/>
      <c r="G357" s="415">
        <f>'Бланки СЭС'!E502</f>
        <v>2</v>
      </c>
      <c r="H357" s="214">
        <f>'Бланки СЭС'!F502</f>
        <v>2</v>
      </c>
      <c r="I357" s="418">
        <f>'Бланки СЭС'!G502</f>
        <v>2</v>
      </c>
      <c r="J357" s="341"/>
    </row>
    <row r="358" spans="1:30" x14ac:dyDescent="0.25">
      <c r="A358" s="374"/>
      <c r="B358" s="375"/>
      <c r="C358" s="387"/>
      <c r="D358" s="100" t="s">
        <v>35</v>
      </c>
      <c r="E358" s="341"/>
      <c r="F358" s="464"/>
      <c r="G358" s="425"/>
      <c r="H358" s="124"/>
      <c r="I358" s="431"/>
      <c r="J358" s="341"/>
    </row>
    <row r="359" spans="1:30" x14ac:dyDescent="0.25">
      <c r="A359" s="374"/>
      <c r="B359" s="375"/>
      <c r="C359" s="387"/>
      <c r="D359" s="479" t="s">
        <v>18</v>
      </c>
      <c r="E359" s="341" t="s">
        <v>6</v>
      </c>
      <c r="F359" s="464"/>
      <c r="G359" s="424">
        <f>'Бланки СЭС'!E504</f>
        <v>1</v>
      </c>
      <c r="H359" s="195">
        <f>'Бланки СЭС'!F504</f>
        <v>1.4</v>
      </c>
      <c r="I359" s="429">
        <f>'Бланки СЭС'!G504</f>
        <v>1.4</v>
      </c>
      <c r="J359" s="341"/>
    </row>
    <row r="360" spans="1:30" x14ac:dyDescent="0.25">
      <c r="A360" s="374"/>
      <c r="B360" s="375"/>
      <c r="C360" s="387"/>
      <c r="D360" s="479" t="s">
        <v>19</v>
      </c>
      <c r="E360" s="341" t="s">
        <v>6</v>
      </c>
      <c r="F360" s="464"/>
      <c r="G360" s="424">
        <f>'Бланки СЭС'!E505</f>
        <v>1.6</v>
      </c>
      <c r="H360" s="195">
        <f>'Бланки СЭС'!F505</f>
        <v>2.2999999999999998</v>
      </c>
      <c r="I360" s="429">
        <f>'Бланки СЭС'!G505</f>
        <v>2.5</v>
      </c>
      <c r="J360" s="341"/>
    </row>
    <row r="361" spans="1:30" s="76" customFormat="1" x14ac:dyDescent="0.25">
      <c r="A361" s="381"/>
      <c r="B361" s="382"/>
      <c r="C361" s="387"/>
      <c r="D361" s="479" t="s">
        <v>20</v>
      </c>
      <c r="E361" s="341" t="s">
        <v>6</v>
      </c>
      <c r="F361" s="464"/>
      <c r="G361" s="424">
        <f>'Бланки СЭС'!E506</f>
        <v>10.199999999999999</v>
      </c>
      <c r="H361" s="195">
        <f>'Бланки СЭС'!F506</f>
        <v>15.2</v>
      </c>
      <c r="I361" s="429">
        <f>'Бланки СЭС'!G506</f>
        <v>16.399999999999999</v>
      </c>
      <c r="J361" s="343"/>
      <c r="M361" s="222"/>
      <c r="N361" s="222"/>
      <c r="O361" s="222"/>
    </row>
    <row r="362" spans="1:30" x14ac:dyDescent="0.25">
      <c r="A362" s="374"/>
      <c r="B362" s="375"/>
      <c r="C362" s="387"/>
      <c r="D362" s="479" t="s">
        <v>17</v>
      </c>
      <c r="E362" s="341" t="s">
        <v>6</v>
      </c>
      <c r="F362" s="464"/>
      <c r="G362" s="424">
        <f>'Бланки СЭС'!E507</f>
        <v>1.5</v>
      </c>
      <c r="H362" s="195">
        <f>'Бланки СЭС'!F507</f>
        <v>1.8</v>
      </c>
      <c r="I362" s="429">
        <f>'Бланки СЭС'!G507</f>
        <v>1.8</v>
      </c>
      <c r="J362" s="341"/>
    </row>
    <row r="363" spans="1:30" x14ac:dyDescent="0.25">
      <c r="A363" s="374"/>
      <c r="B363" s="375"/>
      <c r="C363" s="387"/>
      <c r="D363" s="479" t="s">
        <v>22</v>
      </c>
      <c r="E363" s="341" t="s">
        <v>6</v>
      </c>
      <c r="F363" s="464"/>
      <c r="G363" s="424">
        <f>'Бланки СЭС'!E508</f>
        <v>2.4</v>
      </c>
      <c r="H363" s="195">
        <f>'Бланки СЭС'!F508</f>
        <v>3.3</v>
      </c>
      <c r="I363" s="429">
        <f>'Бланки СЭС'!G508</f>
        <v>3</v>
      </c>
      <c r="J363" s="341"/>
    </row>
    <row r="364" spans="1:30" x14ac:dyDescent="0.25">
      <c r="A364" s="374"/>
      <c r="B364" s="375"/>
      <c r="C364" s="387"/>
      <c r="D364" s="479" t="s">
        <v>23</v>
      </c>
      <c r="E364" s="341" t="s">
        <v>6</v>
      </c>
      <c r="F364" s="464"/>
      <c r="G364" s="424">
        <f>'Бланки СЭС'!E509</f>
        <v>1.6</v>
      </c>
      <c r="H364" s="195">
        <f>'Бланки СЭС'!F509</f>
        <v>1.5</v>
      </c>
      <c r="I364" s="429">
        <f>'Бланки СЭС'!G509</f>
        <v>1.6</v>
      </c>
      <c r="J364" s="341"/>
    </row>
    <row r="365" spans="1:30" x14ac:dyDescent="0.25">
      <c r="A365" s="374"/>
      <c r="B365" s="375"/>
      <c r="C365" s="387"/>
      <c r="D365" s="479" t="s">
        <v>24</v>
      </c>
      <c r="E365" s="341" t="s">
        <v>6</v>
      </c>
      <c r="F365" s="464"/>
      <c r="G365" s="424">
        <f>'Бланки СЭС'!E510</f>
        <v>0.5</v>
      </c>
      <c r="H365" s="195">
        <f>'Бланки СЭС'!F510</f>
        <v>1.1000000000000001</v>
      </c>
      <c r="I365" s="429">
        <f>'Бланки СЭС'!G510</f>
        <v>0.8</v>
      </c>
      <c r="J365" s="341"/>
    </row>
    <row r="366" spans="1:30" x14ac:dyDescent="0.25">
      <c r="A366" s="374"/>
      <c r="B366" s="375"/>
      <c r="C366" s="387"/>
      <c r="D366" s="479" t="s">
        <v>21</v>
      </c>
      <c r="E366" s="341" t="s">
        <v>6</v>
      </c>
      <c r="F366" s="464"/>
      <c r="G366" s="424">
        <f>'Бланки СЭС'!E511</f>
        <v>0.2</v>
      </c>
      <c r="H366" s="195">
        <f>'Бланки СЭС'!F511</f>
        <v>0.2</v>
      </c>
      <c r="I366" s="429">
        <f>'Бланки СЭС'!G511</f>
        <v>0.2</v>
      </c>
      <c r="J366" s="341"/>
    </row>
    <row r="367" spans="1:30" x14ac:dyDescent="0.25">
      <c r="A367" s="374"/>
      <c r="B367" s="375"/>
      <c r="C367" s="387"/>
      <c r="D367" s="479" t="s">
        <v>25</v>
      </c>
      <c r="E367" s="341" t="s">
        <v>6</v>
      </c>
      <c r="F367" s="464"/>
      <c r="G367" s="424">
        <f>'Бланки СЭС'!E512</f>
        <v>0.1</v>
      </c>
      <c r="H367" s="195">
        <f>'Бланки СЭС'!F512</f>
        <v>0.1</v>
      </c>
      <c r="I367" s="429">
        <f>'Бланки СЭС'!G512</f>
        <v>0.1</v>
      </c>
      <c r="J367" s="341"/>
    </row>
    <row r="368" spans="1:30" ht="16.5" thickBot="1" x14ac:dyDescent="0.3">
      <c r="A368" s="374"/>
      <c r="B368" s="375"/>
      <c r="C368" s="387"/>
      <c r="D368" s="480" t="s">
        <v>33</v>
      </c>
      <c r="E368" s="462" t="s">
        <v>6</v>
      </c>
      <c r="F368" s="461"/>
      <c r="G368" s="427">
        <f>'Бланки СЭС'!E513</f>
        <v>0.1</v>
      </c>
      <c r="H368" s="296">
        <f>'Бланки СЭС'!F513</f>
        <v>0.1</v>
      </c>
      <c r="I368" s="432">
        <f>'Бланки СЭС'!G513</f>
        <v>0.1</v>
      </c>
      <c r="J368" s="341"/>
    </row>
    <row r="369" spans="1:30" s="58" customFormat="1" hidden="1" x14ac:dyDescent="0.25">
      <c r="A369" s="374"/>
      <c r="B369" s="375"/>
      <c r="C369" s="387"/>
      <c r="D369" s="332" t="s">
        <v>57</v>
      </c>
      <c r="E369" s="52" t="s">
        <v>10</v>
      </c>
      <c r="F369" s="52"/>
      <c r="G369" s="217">
        <v>35</v>
      </c>
      <c r="H369" s="217">
        <v>35</v>
      </c>
      <c r="I369" s="362">
        <v>34</v>
      </c>
      <c r="J369" s="341"/>
      <c r="K369" s="1"/>
      <c r="L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s="58" customFormat="1" hidden="1" x14ac:dyDescent="0.25">
      <c r="A370" s="374"/>
      <c r="B370" s="375"/>
      <c r="C370" s="387"/>
      <c r="D370" s="333"/>
      <c r="E370" s="56" t="s">
        <v>11</v>
      </c>
      <c r="F370" s="56"/>
      <c r="G370" s="295">
        <v>35</v>
      </c>
      <c r="H370" s="295">
        <v>35</v>
      </c>
      <c r="I370" s="360">
        <v>34</v>
      </c>
      <c r="J370" s="341"/>
      <c r="K370" s="1"/>
      <c r="L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s="58" customFormat="1" hidden="1" x14ac:dyDescent="0.25">
      <c r="A371" s="374"/>
      <c r="B371" s="375"/>
      <c r="C371" s="387"/>
      <c r="D371" s="333" t="s">
        <v>58</v>
      </c>
      <c r="E371" s="56" t="s">
        <v>10</v>
      </c>
      <c r="F371" s="56"/>
      <c r="G371" s="207">
        <v>10.5</v>
      </c>
      <c r="H371" s="207">
        <v>10.5</v>
      </c>
      <c r="I371" s="352">
        <v>10.4</v>
      </c>
      <c r="J371" s="341"/>
      <c r="K371" s="1"/>
      <c r="L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s="58" customFormat="1" ht="16.5" hidden="1" thickBot="1" x14ac:dyDescent="0.3">
      <c r="A372" s="374"/>
      <c r="B372" s="375"/>
      <c r="C372" s="387"/>
      <c r="D372" s="334"/>
      <c r="E372" s="60" t="s">
        <v>11</v>
      </c>
      <c r="F372" s="60"/>
      <c r="G372" s="296">
        <v>10.5</v>
      </c>
      <c r="H372" s="296">
        <v>10.5</v>
      </c>
      <c r="I372" s="363">
        <v>10.4</v>
      </c>
      <c r="J372" s="341"/>
      <c r="K372" s="1"/>
      <c r="L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s="58" customFormat="1" x14ac:dyDescent="0.25">
      <c r="A373" s="380"/>
      <c r="B373" s="380"/>
      <c r="C373" s="390"/>
      <c r="D373" s="1"/>
      <c r="G373" s="87"/>
      <c r="H373" s="87"/>
      <c r="I373" s="87"/>
      <c r="K373" s="1"/>
      <c r="L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s="58" customFormat="1" ht="16.5" thickBot="1" x14ac:dyDescent="0.3">
      <c r="A374" s="380"/>
      <c r="B374" s="380"/>
      <c r="C374" s="390"/>
      <c r="D374" s="107" t="s">
        <v>158</v>
      </c>
      <c r="G374" s="87"/>
      <c r="H374" s="87"/>
      <c r="I374" s="87"/>
      <c r="K374" s="1"/>
      <c r="L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s="58" customFormat="1" ht="16.5" thickBot="1" x14ac:dyDescent="0.3">
      <c r="A375" s="919" t="s">
        <v>219</v>
      </c>
      <c r="B375" s="919" t="s">
        <v>220</v>
      </c>
      <c r="C375" s="919" t="s">
        <v>221</v>
      </c>
      <c r="D375" s="903" t="s">
        <v>76</v>
      </c>
      <c r="E375" s="473" t="s">
        <v>1</v>
      </c>
      <c r="F375" s="895" t="s">
        <v>77</v>
      </c>
      <c r="G375" s="906" t="s">
        <v>218</v>
      </c>
      <c r="H375" s="907"/>
      <c r="I375" s="908"/>
      <c r="J375" s="901" t="s">
        <v>49</v>
      </c>
      <c r="K375" s="1"/>
      <c r="L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s="58" customFormat="1" x14ac:dyDescent="0.25">
      <c r="A376" s="920"/>
      <c r="B376" s="920"/>
      <c r="C376" s="920"/>
      <c r="D376" s="904"/>
      <c r="E376" s="474" t="s">
        <v>2</v>
      </c>
      <c r="F376" s="896"/>
      <c r="G376" s="888" t="s">
        <v>4</v>
      </c>
      <c r="H376" s="890" t="s">
        <v>5</v>
      </c>
      <c r="I376" s="892" t="s">
        <v>209</v>
      </c>
      <c r="J376" s="902"/>
      <c r="K376" s="1"/>
      <c r="L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s="58" customFormat="1" ht="48" customHeight="1" thickBot="1" x14ac:dyDescent="0.3">
      <c r="A377" s="921"/>
      <c r="B377" s="921"/>
      <c r="C377" s="921"/>
      <c r="D377" s="905"/>
      <c r="E377" s="475" t="s">
        <v>3</v>
      </c>
      <c r="F377" s="897"/>
      <c r="G377" s="889"/>
      <c r="H377" s="891"/>
      <c r="I377" s="893"/>
      <c r="J377" s="909"/>
      <c r="K377" s="1"/>
      <c r="L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s="58" customFormat="1" x14ac:dyDescent="0.25">
      <c r="A378" s="378"/>
      <c r="B378" s="379"/>
      <c r="C378" s="389"/>
      <c r="D378" s="487" t="s">
        <v>179</v>
      </c>
      <c r="E378" s="342" t="s">
        <v>7</v>
      </c>
      <c r="F378" s="471"/>
      <c r="G378" s="426">
        <f>'Бланки СЭС'!E529</f>
        <v>0</v>
      </c>
      <c r="H378" s="200">
        <f>'Бланки СЭС'!F529</f>
        <v>0</v>
      </c>
      <c r="I378" s="304">
        <f>'Бланки СЭС'!G529</f>
        <v>0</v>
      </c>
      <c r="J378" s="342"/>
      <c r="K378" s="1"/>
      <c r="L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6.5" thickBot="1" x14ac:dyDescent="0.3">
      <c r="A379" s="374"/>
      <c r="B379" s="375"/>
      <c r="C379" s="387"/>
      <c r="D379" s="478" t="s">
        <v>179</v>
      </c>
      <c r="E379" s="467" t="s">
        <v>8</v>
      </c>
      <c r="F379" s="114"/>
      <c r="G379" s="415">
        <f>'Бланки СЭС'!E531</f>
        <v>3</v>
      </c>
      <c r="H379" s="214">
        <f>'Бланки СЭС'!F531</f>
        <v>3</v>
      </c>
      <c r="I379" s="418">
        <f>'Бланки СЭС'!G531</f>
        <v>3</v>
      </c>
      <c r="J379" s="341"/>
    </row>
    <row r="380" spans="1:30" x14ac:dyDescent="0.25">
      <c r="A380" s="374"/>
      <c r="B380" s="375"/>
      <c r="C380" s="387"/>
      <c r="D380" s="100" t="s">
        <v>35</v>
      </c>
      <c r="E380" s="341"/>
      <c r="F380" s="464"/>
      <c r="G380" s="413"/>
      <c r="H380" s="36"/>
      <c r="I380" s="393"/>
      <c r="J380" s="341"/>
    </row>
    <row r="381" spans="1:30" x14ac:dyDescent="0.25">
      <c r="A381" s="374"/>
      <c r="B381" s="375"/>
      <c r="C381" s="387"/>
      <c r="D381" s="502" t="s">
        <v>18</v>
      </c>
      <c r="E381" s="341" t="s">
        <v>6</v>
      </c>
      <c r="F381" s="464"/>
      <c r="G381" s="412">
        <f>'Бланки СЭС'!F533</f>
        <v>2.7</v>
      </c>
      <c r="H381" s="196" t="e">
        <f>'Бланки СЭС'!#REF!</f>
        <v>#REF!</v>
      </c>
      <c r="I381" s="398">
        <f>'Бланки СЭС'!G533</f>
        <v>2.7</v>
      </c>
      <c r="J381" s="341"/>
    </row>
    <row r="382" spans="1:30" x14ac:dyDescent="0.25">
      <c r="A382" s="374"/>
      <c r="B382" s="375"/>
      <c r="C382" s="387"/>
      <c r="D382" s="502" t="s">
        <v>19</v>
      </c>
      <c r="E382" s="341" t="s">
        <v>6</v>
      </c>
      <c r="F382" s="464"/>
      <c r="G382" s="412">
        <f>'Бланки СЭС'!F534</f>
        <v>2.6</v>
      </c>
      <c r="H382" s="196" t="e">
        <f>'Бланки СЭС'!#REF!</f>
        <v>#REF!</v>
      </c>
      <c r="I382" s="398">
        <f>'Бланки СЭС'!G534</f>
        <v>2.6</v>
      </c>
      <c r="J382" s="341"/>
    </row>
    <row r="383" spans="1:30" x14ac:dyDescent="0.25">
      <c r="A383" s="374"/>
      <c r="B383" s="375"/>
      <c r="C383" s="387"/>
      <c r="D383" s="502" t="s">
        <v>20</v>
      </c>
      <c r="E383" s="341" t="s">
        <v>6</v>
      </c>
      <c r="F383" s="464"/>
      <c r="G383" s="412">
        <f>'Бланки СЭС'!F535</f>
        <v>3.8</v>
      </c>
      <c r="H383" s="196" t="e">
        <f>'Бланки СЭС'!#REF!</f>
        <v>#REF!</v>
      </c>
      <c r="I383" s="398">
        <f>'Бланки СЭС'!G535</f>
        <v>3.8</v>
      </c>
      <c r="J383" s="341"/>
    </row>
    <row r="384" spans="1:30" x14ac:dyDescent="0.25">
      <c r="A384" s="374"/>
      <c r="B384" s="375"/>
      <c r="C384" s="387"/>
      <c r="D384" s="502" t="s">
        <v>22</v>
      </c>
      <c r="E384" s="341" t="s">
        <v>6</v>
      </c>
      <c r="F384" s="464"/>
      <c r="G384" s="412">
        <f>'Бланки СЭС'!F536</f>
        <v>0.2</v>
      </c>
      <c r="H384" s="196" t="e">
        <f>'Бланки СЭС'!#REF!</f>
        <v>#REF!</v>
      </c>
      <c r="I384" s="398">
        <f>'Бланки СЭС'!G536</f>
        <v>0.2</v>
      </c>
      <c r="J384" s="341"/>
    </row>
    <row r="385" spans="1:30" x14ac:dyDescent="0.25">
      <c r="A385" s="374"/>
      <c r="B385" s="375"/>
      <c r="C385" s="387"/>
      <c r="D385" s="502" t="s">
        <v>23</v>
      </c>
      <c r="E385" s="341" t="s">
        <v>6</v>
      </c>
      <c r="F385" s="464"/>
      <c r="G385" s="412">
        <f>'Бланки СЭС'!F537</f>
        <v>2.5</v>
      </c>
      <c r="H385" s="196" t="e">
        <f>'Бланки СЭС'!#REF!</f>
        <v>#REF!</v>
      </c>
      <c r="I385" s="398">
        <f>'Бланки СЭС'!G537</f>
        <v>2.5</v>
      </c>
      <c r="J385" s="341"/>
    </row>
    <row r="386" spans="1:30" ht="16.5" thickBot="1" x14ac:dyDescent="0.3">
      <c r="A386" s="376"/>
      <c r="B386" s="377"/>
      <c r="C386" s="388"/>
      <c r="D386" s="503" t="s">
        <v>170</v>
      </c>
      <c r="E386" s="462" t="s">
        <v>133</v>
      </c>
      <c r="F386" s="461"/>
      <c r="G386" s="420">
        <f>'Бланки СЭС'!F538</f>
        <v>0</v>
      </c>
      <c r="H386" s="198" t="e">
        <f>'Бланки СЭС'!#REF!</f>
        <v>#REF!</v>
      </c>
      <c r="I386" s="421">
        <f>'Бланки СЭС'!G538</f>
        <v>0</v>
      </c>
      <c r="J386" s="462"/>
    </row>
    <row r="387" spans="1:30" hidden="1" x14ac:dyDescent="0.25">
      <c r="A387" s="378"/>
      <c r="B387" s="379"/>
      <c r="C387" s="389"/>
      <c r="D387" s="336" t="s">
        <v>57</v>
      </c>
      <c r="E387" s="121"/>
      <c r="F387" s="121"/>
      <c r="G387" s="295">
        <v>35</v>
      </c>
      <c r="H387" s="295">
        <v>35</v>
      </c>
      <c r="I387" s="360">
        <v>34</v>
      </c>
      <c r="J387" s="342"/>
    </row>
    <row r="388" spans="1:30" s="76" customFormat="1" ht="16.5" hidden="1" thickBot="1" x14ac:dyDescent="0.3">
      <c r="A388" s="381"/>
      <c r="B388" s="382"/>
      <c r="C388" s="387"/>
      <c r="D388" s="334" t="s">
        <v>58</v>
      </c>
      <c r="E388" s="60" t="s">
        <v>10</v>
      </c>
      <c r="F388" s="60"/>
      <c r="G388" s="208">
        <v>10.4</v>
      </c>
      <c r="H388" s="208">
        <v>10.4</v>
      </c>
      <c r="I388" s="356">
        <v>10.4</v>
      </c>
      <c r="J388" s="343"/>
      <c r="M388" s="222"/>
      <c r="N388" s="222"/>
      <c r="O388" s="222"/>
    </row>
    <row r="389" spans="1:30" ht="16.5" hidden="1" thickBot="1" x14ac:dyDescent="0.3">
      <c r="A389" s="374"/>
      <c r="B389" s="375"/>
      <c r="C389" s="387"/>
      <c r="D389" s="109"/>
      <c r="E389" s="73" t="s">
        <v>11</v>
      </c>
      <c r="F389" s="73"/>
      <c r="G389" s="212">
        <v>10.4</v>
      </c>
      <c r="H389" s="212">
        <v>10.4</v>
      </c>
      <c r="I389" s="361">
        <v>10.4</v>
      </c>
      <c r="J389" s="341"/>
    </row>
    <row r="390" spans="1:30" x14ac:dyDescent="0.25">
      <c r="A390" s="380"/>
      <c r="B390" s="380"/>
      <c r="C390" s="390"/>
      <c r="E390" s="58"/>
      <c r="F390" s="58"/>
      <c r="G390" s="87"/>
      <c r="H390" s="87"/>
      <c r="I390" s="87"/>
    </row>
    <row r="391" spans="1:30" s="58" customFormat="1" ht="16.5" thickBot="1" x14ac:dyDescent="0.3">
      <c r="A391" s="380"/>
      <c r="B391" s="380"/>
      <c r="C391" s="390"/>
      <c r="D391" s="107" t="s">
        <v>159</v>
      </c>
      <c r="G391" s="87"/>
      <c r="H391" s="87"/>
      <c r="I391" s="87"/>
      <c r="K391" s="1"/>
      <c r="L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s="58" customFormat="1" ht="16.5" thickBot="1" x14ac:dyDescent="0.3">
      <c r="A392" s="919" t="s">
        <v>219</v>
      </c>
      <c r="B392" s="919" t="s">
        <v>220</v>
      </c>
      <c r="C392" s="919" t="s">
        <v>221</v>
      </c>
      <c r="D392" s="903" t="s">
        <v>76</v>
      </c>
      <c r="E392" s="473" t="s">
        <v>1</v>
      </c>
      <c r="F392" s="912" t="s">
        <v>77</v>
      </c>
      <c r="G392" s="899" t="s">
        <v>218</v>
      </c>
      <c r="H392" s="899"/>
      <c r="I392" s="900"/>
      <c r="J392" s="901" t="s">
        <v>49</v>
      </c>
      <c r="K392" s="1"/>
      <c r="L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s="58" customFormat="1" x14ac:dyDescent="0.25">
      <c r="A393" s="920"/>
      <c r="B393" s="920"/>
      <c r="C393" s="920"/>
      <c r="D393" s="904"/>
      <c r="E393" s="474" t="s">
        <v>2</v>
      </c>
      <c r="F393" s="913"/>
      <c r="G393" s="915" t="s">
        <v>4</v>
      </c>
      <c r="H393" s="890" t="s">
        <v>5</v>
      </c>
      <c r="I393" s="892" t="s">
        <v>209</v>
      </c>
      <c r="J393" s="902"/>
      <c r="K393" s="1"/>
      <c r="L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s="58" customFormat="1" ht="46.5" customHeight="1" thickBot="1" x14ac:dyDescent="0.3">
      <c r="A394" s="921"/>
      <c r="B394" s="921"/>
      <c r="C394" s="921"/>
      <c r="D394" s="905"/>
      <c r="E394" s="475" t="s">
        <v>3</v>
      </c>
      <c r="F394" s="914"/>
      <c r="G394" s="916"/>
      <c r="H394" s="891"/>
      <c r="I394" s="893"/>
      <c r="J394" s="909"/>
      <c r="K394" s="1"/>
      <c r="L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s="58" customFormat="1" ht="16.5" thickBot="1" x14ac:dyDescent="0.3">
      <c r="A395" s="378"/>
      <c r="B395" s="379"/>
      <c r="C395" s="389"/>
      <c r="D395" s="478" t="s">
        <v>179</v>
      </c>
      <c r="E395" s="467" t="s">
        <v>7</v>
      </c>
      <c r="F395" s="467"/>
      <c r="G395" s="472">
        <f>'Бланки СЭС'!E552</f>
        <v>3</v>
      </c>
      <c r="H395" s="214">
        <f>'Бланки СЭС'!F552</f>
        <v>3</v>
      </c>
      <c r="I395" s="418">
        <f>'Бланки СЭС'!G552</f>
        <v>3</v>
      </c>
      <c r="J395" s="342"/>
      <c r="K395" s="1"/>
      <c r="L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s="58" customFormat="1" x14ac:dyDescent="0.25">
      <c r="A396" s="374"/>
      <c r="B396" s="375"/>
      <c r="C396" s="387"/>
      <c r="D396" s="100" t="s">
        <v>35</v>
      </c>
      <c r="E396" s="341"/>
      <c r="F396" s="341"/>
      <c r="G396" s="491"/>
      <c r="H396" s="196"/>
      <c r="I396" s="398"/>
      <c r="J396" s="341"/>
      <c r="K396" s="1"/>
      <c r="L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s="58" customFormat="1" x14ac:dyDescent="0.25">
      <c r="A397" s="374"/>
      <c r="B397" s="375"/>
      <c r="C397" s="387"/>
      <c r="D397" s="479" t="s">
        <v>18</v>
      </c>
      <c r="E397" s="342" t="s">
        <v>6</v>
      </c>
      <c r="F397" s="341"/>
      <c r="G397" s="491">
        <f>'Бланки СЭС'!E554</f>
        <v>2.6</v>
      </c>
      <c r="H397" s="196">
        <f>'Бланки СЭС'!F554</f>
        <v>3.6</v>
      </c>
      <c r="I397" s="398">
        <f>'Бланки СЭС'!G554</f>
        <v>3.4</v>
      </c>
      <c r="J397" s="341"/>
      <c r="K397" s="1"/>
      <c r="L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s="58" customFormat="1" x14ac:dyDescent="0.25">
      <c r="A398" s="374"/>
      <c r="B398" s="375"/>
      <c r="C398" s="387"/>
      <c r="D398" s="488" t="s">
        <v>19</v>
      </c>
      <c r="E398" s="342" t="s">
        <v>6</v>
      </c>
      <c r="F398" s="341"/>
      <c r="G398" s="491">
        <f>'Бланки СЭС'!E555</f>
        <v>0.2</v>
      </c>
      <c r="H398" s="196">
        <f>'Бланки СЭС'!F555</f>
        <v>0.2</v>
      </c>
      <c r="I398" s="398">
        <f>'Бланки СЭС'!G555</f>
        <v>0.2</v>
      </c>
      <c r="J398" s="341"/>
      <c r="K398" s="1"/>
      <c r="L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s="58" customFormat="1" x14ac:dyDescent="0.25">
      <c r="A399" s="374"/>
      <c r="B399" s="375"/>
      <c r="C399" s="387"/>
      <c r="D399" s="488" t="s">
        <v>20</v>
      </c>
      <c r="E399" s="342" t="s">
        <v>6</v>
      </c>
      <c r="F399" s="341"/>
      <c r="G399" s="491">
        <f>'Бланки СЭС'!E556</f>
        <v>0.3</v>
      </c>
      <c r="H399" s="196">
        <f>'Бланки СЭС'!F556</f>
        <v>0.4</v>
      </c>
      <c r="I399" s="398">
        <f>'Бланки СЭС'!G556</f>
        <v>0.4</v>
      </c>
      <c r="J399" s="341"/>
      <c r="K399" s="1"/>
      <c r="L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s="58" customFormat="1" x14ac:dyDescent="0.25">
      <c r="A400" s="374"/>
      <c r="B400" s="375"/>
      <c r="C400" s="387"/>
      <c r="D400" s="488" t="s">
        <v>22</v>
      </c>
      <c r="E400" s="342" t="s">
        <v>6</v>
      </c>
      <c r="F400" s="341"/>
      <c r="G400" s="491">
        <f>'Бланки СЭС'!E557</f>
        <v>0.2</v>
      </c>
      <c r="H400" s="196">
        <f>'Бланки СЭС'!F557</f>
        <v>0.2</v>
      </c>
      <c r="I400" s="398">
        <f>'Бланки СЭС'!G557</f>
        <v>0.2</v>
      </c>
      <c r="J400" s="341"/>
      <c r="K400" s="1"/>
      <c r="L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s="58" customFormat="1" ht="16.5" thickBot="1" x14ac:dyDescent="0.3">
      <c r="A401" s="376"/>
      <c r="B401" s="377"/>
      <c r="C401" s="388"/>
      <c r="D401" s="489" t="s">
        <v>24</v>
      </c>
      <c r="E401" s="467" t="s">
        <v>6</v>
      </c>
      <c r="F401" s="501" t="s">
        <v>165</v>
      </c>
      <c r="G401" s="492">
        <f>'Бланки СЭС'!E558</f>
        <v>0</v>
      </c>
      <c r="H401" s="198">
        <f>'Бланки СЭС'!F558</f>
        <v>0</v>
      </c>
      <c r="I401" s="421">
        <f>'Бланки СЭС'!G558</f>
        <v>0</v>
      </c>
      <c r="J401" s="462"/>
      <c r="K401" s="1"/>
      <c r="L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s="58" customFormat="1" hidden="1" x14ac:dyDescent="0.25">
      <c r="A402" s="378"/>
      <c r="B402" s="379"/>
      <c r="C402" s="389"/>
      <c r="D402" s="336" t="s">
        <v>57</v>
      </c>
      <c r="E402" s="65"/>
      <c r="F402" s="121"/>
      <c r="G402" s="200">
        <v>35</v>
      </c>
      <c r="H402" s="200">
        <v>35</v>
      </c>
      <c r="I402" s="303">
        <v>34</v>
      </c>
      <c r="J402" s="342"/>
      <c r="K402" s="1"/>
      <c r="L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s="58" customFormat="1" ht="16.5" hidden="1" thickBot="1" x14ac:dyDescent="0.3">
      <c r="A403" s="374"/>
      <c r="B403" s="375"/>
      <c r="C403" s="387"/>
      <c r="D403" s="334" t="s">
        <v>58</v>
      </c>
      <c r="E403" s="60"/>
      <c r="F403" s="60"/>
      <c r="G403" s="198">
        <v>10.3</v>
      </c>
      <c r="H403" s="198">
        <v>10.3</v>
      </c>
      <c r="I403" s="349">
        <v>10.199999999999999</v>
      </c>
      <c r="J403" s="341"/>
      <c r="K403" s="1"/>
      <c r="L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380"/>
      <c r="B404" s="380"/>
      <c r="C404" s="390"/>
      <c r="E404" s="58"/>
      <c r="F404" s="58"/>
      <c r="G404" s="87"/>
      <c r="H404" s="87"/>
      <c r="I404" s="87"/>
    </row>
    <row r="405" spans="1:30" ht="16.5" thickBot="1" x14ac:dyDescent="0.3">
      <c r="A405" s="380"/>
      <c r="B405" s="380"/>
      <c r="C405" s="390"/>
      <c r="D405" s="86" t="s">
        <v>147</v>
      </c>
      <c r="E405" s="58"/>
      <c r="F405" s="58"/>
      <c r="G405" s="87"/>
      <c r="H405" s="87"/>
      <c r="I405" s="87"/>
    </row>
    <row r="406" spans="1:30" ht="16.5" thickBot="1" x14ac:dyDescent="0.3">
      <c r="A406" s="919" t="s">
        <v>219</v>
      </c>
      <c r="B406" s="919" t="s">
        <v>220</v>
      </c>
      <c r="C406" s="919" t="s">
        <v>221</v>
      </c>
      <c r="D406" s="903" t="s">
        <v>76</v>
      </c>
      <c r="E406" s="473" t="s">
        <v>1</v>
      </c>
      <c r="F406" s="912" t="s">
        <v>77</v>
      </c>
      <c r="G406" s="899" t="s">
        <v>218</v>
      </c>
      <c r="H406" s="899"/>
      <c r="I406" s="900"/>
      <c r="J406" s="901" t="s">
        <v>49</v>
      </c>
    </row>
    <row r="407" spans="1:30" x14ac:dyDescent="0.25">
      <c r="A407" s="920"/>
      <c r="B407" s="920"/>
      <c r="C407" s="920"/>
      <c r="D407" s="904"/>
      <c r="E407" s="474" t="s">
        <v>2</v>
      </c>
      <c r="F407" s="913"/>
      <c r="G407" s="915" t="s">
        <v>4</v>
      </c>
      <c r="H407" s="890" t="s">
        <v>5</v>
      </c>
      <c r="I407" s="892" t="s">
        <v>209</v>
      </c>
      <c r="J407" s="902"/>
    </row>
    <row r="408" spans="1:30" ht="45.75" customHeight="1" thickBot="1" x14ac:dyDescent="0.3">
      <c r="A408" s="921"/>
      <c r="B408" s="921"/>
      <c r="C408" s="921"/>
      <c r="D408" s="905"/>
      <c r="E408" s="475" t="s">
        <v>3</v>
      </c>
      <c r="F408" s="914"/>
      <c r="G408" s="916"/>
      <c r="H408" s="891"/>
      <c r="I408" s="893"/>
      <c r="J408" s="909"/>
    </row>
    <row r="409" spans="1:30" x14ac:dyDescent="0.25">
      <c r="A409" s="378"/>
      <c r="B409" s="379"/>
      <c r="C409" s="389"/>
      <c r="D409" s="509" t="s">
        <v>205</v>
      </c>
      <c r="E409" s="342" t="s">
        <v>6</v>
      </c>
      <c r="F409" s="342"/>
      <c r="G409" s="515">
        <f>'Бланки СЭС'!E573</f>
        <v>11.2</v>
      </c>
      <c r="H409" s="295">
        <f>'Бланки СЭС'!F573</f>
        <v>14.2</v>
      </c>
      <c r="I409" s="457">
        <f>'Бланки СЭС'!G573</f>
        <v>14.2</v>
      </c>
      <c r="J409" s="342"/>
    </row>
    <row r="410" spans="1:30" x14ac:dyDescent="0.25">
      <c r="A410" s="374"/>
      <c r="B410" s="375"/>
      <c r="C410" s="387"/>
      <c r="D410" s="459" t="s">
        <v>207</v>
      </c>
      <c r="E410" s="341" t="s">
        <v>6</v>
      </c>
      <c r="F410" s="499" t="s">
        <v>187</v>
      </c>
      <c r="G410" s="495">
        <f>'Бланки СЭС'!E574</f>
        <v>0</v>
      </c>
      <c r="H410" s="195">
        <f>'Бланки СЭС'!F574</f>
        <v>0</v>
      </c>
      <c r="I410" s="429">
        <f>'Бланки СЭС'!G574</f>
        <v>0</v>
      </c>
      <c r="J410" s="341"/>
    </row>
    <row r="411" spans="1:30" ht="16.5" thickBot="1" x14ac:dyDescent="0.3">
      <c r="A411" s="374"/>
      <c r="B411" s="375"/>
      <c r="C411" s="387"/>
      <c r="D411" s="494" t="s">
        <v>208</v>
      </c>
      <c r="E411" s="484" t="s">
        <v>6</v>
      </c>
      <c r="F411" s="484"/>
      <c r="G411" s="495">
        <f>'Бланки СЭС'!E575</f>
        <v>10</v>
      </c>
      <c r="H411" s="195">
        <f>'Бланки СЭС'!F575</f>
        <v>9</v>
      </c>
      <c r="I411" s="429">
        <f>'Бланки СЭС'!G575</f>
        <v>9</v>
      </c>
      <c r="J411" s="341"/>
    </row>
    <row r="412" spans="1:30" x14ac:dyDescent="0.25">
      <c r="A412" s="374"/>
      <c r="B412" s="375"/>
      <c r="C412" s="387"/>
      <c r="D412" s="477" t="s">
        <v>179</v>
      </c>
      <c r="E412" s="340" t="s">
        <v>7</v>
      </c>
      <c r="F412" s="340"/>
      <c r="G412" s="490">
        <f>'Бланки СЭС'!E581</f>
        <v>3</v>
      </c>
      <c r="H412" s="204">
        <f>'Бланки СЭС'!F581</f>
        <v>3</v>
      </c>
      <c r="I412" s="417">
        <f>'Бланки СЭС'!G581</f>
        <v>3</v>
      </c>
      <c r="J412" s="341"/>
    </row>
    <row r="413" spans="1:30" ht="16.5" thickBot="1" x14ac:dyDescent="0.3">
      <c r="A413" s="374"/>
      <c r="B413" s="375"/>
      <c r="C413" s="387"/>
      <c r="D413" s="478" t="s">
        <v>179</v>
      </c>
      <c r="E413" s="467" t="s">
        <v>8</v>
      </c>
      <c r="F413" s="467"/>
      <c r="G413" s="472">
        <f>'Бланки СЭС'!E587</f>
        <v>6</v>
      </c>
      <c r="H413" s="214">
        <f>'Бланки СЭС'!F587</f>
        <v>6</v>
      </c>
      <c r="I413" s="418">
        <f>'Бланки СЭС'!G587</f>
        <v>6</v>
      </c>
      <c r="J413" s="341"/>
    </row>
    <row r="414" spans="1:30" x14ac:dyDescent="0.25">
      <c r="A414" s="374"/>
      <c r="B414" s="375"/>
      <c r="C414" s="387"/>
      <c r="D414" s="458" t="s">
        <v>35</v>
      </c>
      <c r="E414" s="340"/>
      <c r="F414" s="340"/>
      <c r="G414" s="496"/>
      <c r="H414" s="53"/>
      <c r="I414" s="397"/>
      <c r="J414" s="341"/>
    </row>
    <row r="415" spans="1:30" x14ac:dyDescent="0.25">
      <c r="A415" s="374"/>
      <c r="B415" s="375"/>
      <c r="C415" s="387"/>
      <c r="D415" s="479" t="s">
        <v>18</v>
      </c>
      <c r="E415" s="341" t="s">
        <v>6</v>
      </c>
      <c r="F415" s="341"/>
      <c r="G415" s="497">
        <f>'Бланки СЭС'!E590</f>
        <v>0</v>
      </c>
      <c r="H415" s="213">
        <f>'Бланки СЭС'!F590</f>
        <v>0</v>
      </c>
      <c r="I415" s="446">
        <f>'Бланки СЭС'!G590</f>
        <v>0</v>
      </c>
      <c r="J415" s="341"/>
    </row>
    <row r="416" spans="1:30" x14ac:dyDescent="0.25">
      <c r="A416" s="374"/>
      <c r="B416" s="375"/>
      <c r="C416" s="387"/>
      <c r="D416" s="479" t="s">
        <v>19</v>
      </c>
      <c r="E416" s="341" t="s">
        <v>6</v>
      </c>
      <c r="F416" s="341"/>
      <c r="G416" s="497">
        <f>'Бланки СЭС'!E591</f>
        <v>0</v>
      </c>
      <c r="H416" s="213">
        <f>'Бланки СЭС'!F591</f>
        <v>0</v>
      </c>
      <c r="I416" s="446">
        <f>'Бланки СЭС'!G591</f>
        <v>0</v>
      </c>
      <c r="J416" s="341"/>
    </row>
    <row r="417" spans="1:15" x14ac:dyDescent="0.25">
      <c r="A417" s="374"/>
      <c r="B417" s="375"/>
      <c r="C417" s="387"/>
      <c r="D417" s="479" t="s">
        <v>17</v>
      </c>
      <c r="E417" s="341" t="s">
        <v>6</v>
      </c>
      <c r="F417" s="341"/>
      <c r="G417" s="497">
        <f>'Бланки СЭС'!E592</f>
        <v>2</v>
      </c>
      <c r="H417" s="213">
        <f>'Бланки СЭС'!F592</f>
        <v>2.2000000000000002</v>
      </c>
      <c r="I417" s="446">
        <f>'Бланки СЭС'!G592</f>
        <v>3.3</v>
      </c>
      <c r="J417" s="341"/>
    </row>
    <row r="418" spans="1:15" x14ac:dyDescent="0.25">
      <c r="A418" s="374"/>
      <c r="B418" s="375"/>
      <c r="C418" s="387"/>
      <c r="D418" s="479" t="s">
        <v>22</v>
      </c>
      <c r="E418" s="341" t="s">
        <v>6</v>
      </c>
      <c r="F418" s="341"/>
      <c r="G418" s="497">
        <f>'Бланки СЭС'!E593</f>
        <v>14</v>
      </c>
      <c r="H418" s="213">
        <f>'Бланки СЭС'!F593</f>
        <v>23</v>
      </c>
      <c r="I418" s="446">
        <f>'Бланки СЭС'!G593</f>
        <v>21.5</v>
      </c>
      <c r="J418" s="341"/>
    </row>
    <row r="419" spans="1:15" x14ac:dyDescent="0.25">
      <c r="A419" s="374"/>
      <c r="B419" s="375"/>
      <c r="C419" s="387"/>
      <c r="D419" s="479" t="s">
        <v>23</v>
      </c>
      <c r="E419" s="341" t="s">
        <v>6</v>
      </c>
      <c r="F419" s="341"/>
      <c r="G419" s="497">
        <f>'Бланки СЭС'!E594</f>
        <v>2.5</v>
      </c>
      <c r="H419" s="213">
        <f>'Бланки СЭС'!F594</f>
        <v>2</v>
      </c>
      <c r="I419" s="446">
        <f>'Бланки СЭС'!G594</f>
        <v>3.1</v>
      </c>
      <c r="J419" s="341"/>
    </row>
    <row r="420" spans="1:15" x14ac:dyDescent="0.25">
      <c r="A420" s="374"/>
      <c r="B420" s="375"/>
      <c r="C420" s="387"/>
      <c r="D420" s="479" t="s">
        <v>24</v>
      </c>
      <c r="E420" s="341" t="s">
        <v>6</v>
      </c>
      <c r="F420" s="341"/>
      <c r="G420" s="497">
        <f>'Бланки СЭС'!E595</f>
        <v>10.4</v>
      </c>
      <c r="H420" s="213">
        <f>'Бланки СЭС'!F595</f>
        <v>19.8</v>
      </c>
      <c r="I420" s="446">
        <f>'Бланки СЭС'!G595</f>
        <v>16.8</v>
      </c>
      <c r="J420" s="341"/>
    </row>
    <row r="421" spans="1:15" ht="16.5" thickBot="1" x14ac:dyDescent="0.3">
      <c r="A421" s="376"/>
      <c r="B421" s="377"/>
      <c r="C421" s="388"/>
      <c r="D421" s="480" t="s">
        <v>21</v>
      </c>
      <c r="E421" s="462" t="s">
        <v>6</v>
      </c>
      <c r="F421" s="462"/>
      <c r="G421" s="498">
        <f>'Бланки СЭС'!E596</f>
        <v>2</v>
      </c>
      <c r="H421" s="500">
        <f>'Бланки СЭС'!F596</f>
        <v>3.5</v>
      </c>
      <c r="I421" s="447">
        <f>'Бланки СЭС'!G596</f>
        <v>3.7</v>
      </c>
      <c r="J421" s="462"/>
    </row>
    <row r="422" spans="1:15" hidden="1" x14ac:dyDescent="0.25">
      <c r="A422" s="378"/>
      <c r="B422" s="379"/>
      <c r="C422" s="389"/>
      <c r="D422" s="336" t="s">
        <v>9</v>
      </c>
      <c r="E422" s="121" t="s">
        <v>10</v>
      </c>
      <c r="F422" s="146"/>
      <c r="G422" s="445">
        <f>'Бланки СЭС'!E597</f>
        <v>30.9</v>
      </c>
      <c r="H422" s="445">
        <f>'Бланки СЭС'!F597</f>
        <v>50.5</v>
      </c>
      <c r="I422" s="445">
        <f>'Бланки СЭС'!G597</f>
        <v>48.4</v>
      </c>
      <c r="J422" s="342"/>
    </row>
    <row r="423" spans="1:15" hidden="1" x14ac:dyDescent="0.25">
      <c r="A423" s="374"/>
      <c r="B423" s="375"/>
      <c r="C423" s="387"/>
      <c r="D423" s="333"/>
      <c r="E423" s="56" t="s">
        <v>11</v>
      </c>
      <c r="F423" s="143"/>
      <c r="G423" s="345">
        <f>'Бланки СЭС'!E598</f>
        <v>116</v>
      </c>
      <c r="H423" s="345">
        <f>'Бланки СЭС'!F598</f>
        <v>116</v>
      </c>
      <c r="I423" s="345">
        <f>'Бланки СЭС'!G598</f>
        <v>116</v>
      </c>
      <c r="J423" s="341"/>
    </row>
    <row r="424" spans="1:15" hidden="1" x14ac:dyDescent="0.25">
      <c r="A424" s="374"/>
      <c r="B424" s="375"/>
      <c r="C424" s="387"/>
      <c r="D424" s="333" t="s">
        <v>57</v>
      </c>
      <c r="E424" s="56" t="s">
        <v>10</v>
      </c>
      <c r="F424" s="143"/>
      <c r="G424" s="345">
        <f>'Бланки СЭС'!E599</f>
        <v>116</v>
      </c>
      <c r="H424" s="345">
        <f>'Бланки СЭС'!F599</f>
        <v>116</v>
      </c>
      <c r="I424" s="345">
        <f>'Бланки СЭС'!G599</f>
        <v>116</v>
      </c>
      <c r="J424" s="341"/>
    </row>
    <row r="425" spans="1:15" hidden="1" x14ac:dyDescent="0.25">
      <c r="A425" s="374"/>
      <c r="B425" s="375"/>
      <c r="C425" s="387"/>
      <c r="D425" s="333"/>
      <c r="E425" s="56" t="s">
        <v>11</v>
      </c>
      <c r="F425" s="143"/>
      <c r="G425" s="345">
        <f>'Бланки СЭС'!E600</f>
        <v>35</v>
      </c>
      <c r="H425" s="345">
        <f>'Бланки СЭС'!F600</f>
        <v>35</v>
      </c>
      <c r="I425" s="345">
        <f>'Бланки СЭС'!G600</f>
        <v>35</v>
      </c>
      <c r="J425" s="341"/>
    </row>
    <row r="426" spans="1:15" hidden="1" x14ac:dyDescent="0.25">
      <c r="A426" s="374"/>
      <c r="B426" s="375"/>
      <c r="C426" s="387"/>
      <c r="D426" s="333" t="s">
        <v>58</v>
      </c>
      <c r="E426" s="56" t="s">
        <v>10</v>
      </c>
      <c r="F426" s="143"/>
      <c r="G426" s="345">
        <f>'Бланки СЭС'!E601</f>
        <v>35</v>
      </c>
      <c r="H426" s="345">
        <f>'Бланки СЭС'!F601</f>
        <v>35</v>
      </c>
      <c r="I426" s="345">
        <f>'Бланки СЭС'!G601</f>
        <v>35</v>
      </c>
      <c r="J426" s="341"/>
    </row>
    <row r="427" spans="1:15" ht="16.5" hidden="1" thickBot="1" x14ac:dyDescent="0.3">
      <c r="A427" s="374"/>
      <c r="B427" s="375"/>
      <c r="C427" s="387"/>
      <c r="D427" s="334"/>
      <c r="E427" s="60" t="s">
        <v>11</v>
      </c>
      <c r="F427" s="144"/>
      <c r="G427" s="345">
        <f>'Бланки СЭС'!E602</f>
        <v>10.3</v>
      </c>
      <c r="H427" s="345">
        <f>'Бланки СЭС'!F602</f>
        <v>10.3</v>
      </c>
      <c r="I427" s="345">
        <f>'Бланки СЭС'!G602</f>
        <v>10.3</v>
      </c>
      <c r="J427" s="341"/>
    </row>
    <row r="428" spans="1:15" x14ac:dyDescent="0.25">
      <c r="A428" s="380"/>
      <c r="B428" s="380"/>
      <c r="C428" s="390"/>
    </row>
    <row r="429" spans="1:15" ht="16.5" thickBot="1" x14ac:dyDescent="0.3">
      <c r="A429" s="380"/>
      <c r="B429" s="380"/>
      <c r="C429" s="390"/>
      <c r="D429" s="47" t="s">
        <v>148</v>
      </c>
    </row>
    <row r="430" spans="1:15" ht="16.5" thickBot="1" x14ac:dyDescent="0.3">
      <c r="A430" s="919" t="s">
        <v>219</v>
      </c>
      <c r="B430" s="919" t="s">
        <v>220</v>
      </c>
      <c r="C430" s="919" t="s">
        <v>221</v>
      </c>
      <c r="D430" s="903" t="s">
        <v>76</v>
      </c>
      <c r="E430" s="473" t="s">
        <v>1</v>
      </c>
      <c r="F430" s="912" t="s">
        <v>77</v>
      </c>
      <c r="G430" s="907" t="s">
        <v>218</v>
      </c>
      <c r="H430" s="907"/>
      <c r="I430" s="908"/>
      <c r="J430" s="901" t="s">
        <v>49</v>
      </c>
    </row>
    <row r="431" spans="1:15" s="151" customFormat="1" x14ac:dyDescent="0.25">
      <c r="A431" s="920"/>
      <c r="B431" s="920"/>
      <c r="C431" s="920"/>
      <c r="D431" s="904"/>
      <c r="E431" s="474" t="s">
        <v>2</v>
      </c>
      <c r="F431" s="913"/>
      <c r="G431" s="915" t="s">
        <v>4</v>
      </c>
      <c r="H431" s="890" t="s">
        <v>5</v>
      </c>
      <c r="I431" s="892" t="s">
        <v>209</v>
      </c>
      <c r="J431" s="902"/>
      <c r="M431" s="261"/>
      <c r="N431" s="261"/>
      <c r="O431" s="261"/>
    </row>
    <row r="432" spans="1:15" ht="48" customHeight="1" thickBot="1" x14ac:dyDescent="0.3">
      <c r="A432" s="921"/>
      <c r="B432" s="921"/>
      <c r="C432" s="921"/>
      <c r="D432" s="905"/>
      <c r="E432" s="475" t="s">
        <v>3</v>
      </c>
      <c r="F432" s="914"/>
      <c r="G432" s="916"/>
      <c r="H432" s="891"/>
      <c r="I432" s="893"/>
      <c r="J432" s="909"/>
    </row>
    <row r="433" spans="1:30" x14ac:dyDescent="0.25">
      <c r="A433" s="378"/>
      <c r="B433" s="379"/>
      <c r="C433" s="389"/>
      <c r="D433" s="487" t="s">
        <v>179</v>
      </c>
      <c r="E433" s="342" t="s">
        <v>7</v>
      </c>
      <c r="F433" s="342"/>
      <c r="G433" s="364">
        <f>'Бланки СЭС'!E616</f>
        <v>20</v>
      </c>
      <c r="H433" s="200">
        <f>'Бланки СЭС'!F616</f>
        <v>20</v>
      </c>
      <c r="I433" s="514">
        <f>'Бланки СЭС'!G616</f>
        <v>20</v>
      </c>
      <c r="J433" s="342"/>
    </row>
    <row r="434" spans="1:30" ht="16.5" thickBot="1" x14ac:dyDescent="0.3">
      <c r="A434" s="374"/>
      <c r="B434" s="375"/>
      <c r="C434" s="387"/>
      <c r="D434" s="478" t="s">
        <v>179</v>
      </c>
      <c r="E434" s="467" t="s">
        <v>8</v>
      </c>
      <c r="F434" s="467"/>
      <c r="G434" s="472">
        <f>'Бланки СЭС'!E618</f>
        <v>20</v>
      </c>
      <c r="H434" s="214">
        <f>'Бланки СЭС'!F618</f>
        <v>20</v>
      </c>
      <c r="I434" s="448">
        <f>'Бланки СЭС'!G618</f>
        <v>20</v>
      </c>
      <c r="J434" s="341"/>
    </row>
    <row r="435" spans="1:30" x14ac:dyDescent="0.25">
      <c r="A435" s="374"/>
      <c r="B435" s="375"/>
      <c r="C435" s="387"/>
      <c r="D435" s="459" t="s">
        <v>35</v>
      </c>
      <c r="E435" s="341"/>
      <c r="F435" s="341"/>
      <c r="G435" s="491"/>
      <c r="H435" s="196"/>
      <c r="I435" s="398"/>
      <c r="J435" s="341"/>
    </row>
    <row r="436" spans="1:30" x14ac:dyDescent="0.25">
      <c r="A436" s="374"/>
      <c r="B436" s="375"/>
      <c r="C436" s="387"/>
      <c r="D436" s="488" t="s">
        <v>20</v>
      </c>
      <c r="E436" s="342" t="s">
        <v>6</v>
      </c>
      <c r="F436" s="341"/>
      <c r="G436" s="491">
        <f>'Бланки СЭС'!E622</f>
        <v>0.2</v>
      </c>
      <c r="H436" s="196">
        <f>'Бланки СЭС'!F622</f>
        <v>0.4</v>
      </c>
      <c r="I436" s="449">
        <f>'Бланки СЭС'!G622</f>
        <v>0.2</v>
      </c>
      <c r="J436" s="341"/>
    </row>
    <row r="437" spans="1:30" x14ac:dyDescent="0.25">
      <c r="A437" s="374"/>
      <c r="B437" s="375"/>
      <c r="C437" s="387"/>
      <c r="D437" s="488" t="s">
        <v>17</v>
      </c>
      <c r="E437" s="342" t="s">
        <v>6</v>
      </c>
      <c r="F437" s="341"/>
      <c r="G437" s="491">
        <f>'Бланки СЭС'!E623</f>
        <v>0.2</v>
      </c>
      <c r="H437" s="196">
        <f>'Бланки СЭС'!F623</f>
        <v>0.2</v>
      </c>
      <c r="I437" s="449">
        <f>'Бланки СЭС'!G623</f>
        <v>0.2</v>
      </c>
      <c r="J437" s="341"/>
    </row>
    <row r="438" spans="1:30" x14ac:dyDescent="0.25">
      <c r="A438" s="374"/>
      <c r="B438" s="375"/>
      <c r="C438" s="387"/>
      <c r="D438" s="488" t="s">
        <v>22</v>
      </c>
      <c r="E438" s="342" t="s">
        <v>6</v>
      </c>
      <c r="F438" s="341"/>
      <c r="G438" s="491">
        <f>'Бланки СЭС'!E624</f>
        <v>0.2</v>
      </c>
      <c r="H438" s="196">
        <f>'Бланки СЭС'!F624</f>
        <v>0.2</v>
      </c>
      <c r="I438" s="449">
        <f>'Бланки СЭС'!G624</f>
        <v>0.2</v>
      </c>
      <c r="J438" s="341"/>
    </row>
    <row r="439" spans="1:30" x14ac:dyDescent="0.25">
      <c r="A439" s="374"/>
      <c r="B439" s="375"/>
      <c r="C439" s="387"/>
      <c r="D439" s="488" t="s">
        <v>23</v>
      </c>
      <c r="E439" s="342" t="s">
        <v>6</v>
      </c>
      <c r="F439" s="341"/>
      <c r="G439" s="491">
        <f>'Бланки СЭС'!E625</f>
        <v>1.2</v>
      </c>
      <c r="H439" s="196">
        <f>'Бланки СЭС'!F625</f>
        <v>2.4</v>
      </c>
      <c r="I439" s="449">
        <f>'Бланки СЭС'!G625</f>
        <v>1.2</v>
      </c>
      <c r="J439" s="341"/>
    </row>
    <row r="440" spans="1:30" ht="16.5" thickBot="1" x14ac:dyDescent="0.3">
      <c r="A440" s="376"/>
      <c r="B440" s="377"/>
      <c r="C440" s="388"/>
      <c r="D440" s="489" t="s">
        <v>24</v>
      </c>
      <c r="E440" s="467" t="s">
        <v>6</v>
      </c>
      <c r="F440" s="462"/>
      <c r="G440" s="492">
        <f>'Бланки СЭС'!E626</f>
        <v>0.6</v>
      </c>
      <c r="H440" s="198">
        <f>'Бланки СЭС'!F626</f>
        <v>0.8</v>
      </c>
      <c r="I440" s="493">
        <f>'Бланки СЭС'!G626</f>
        <v>0.8</v>
      </c>
      <c r="J440" s="462"/>
    </row>
    <row r="441" spans="1:30" hidden="1" x14ac:dyDescent="0.25">
      <c r="A441" s="378"/>
      <c r="B441" s="379"/>
      <c r="C441" s="389"/>
      <c r="D441" s="336" t="s">
        <v>9</v>
      </c>
      <c r="E441" s="121" t="s">
        <v>10</v>
      </c>
      <c r="F441" s="121"/>
      <c r="G441" s="303">
        <v>118</v>
      </c>
      <c r="H441" s="200">
        <v>118</v>
      </c>
      <c r="I441" s="364">
        <v>118</v>
      </c>
      <c r="J441" s="342"/>
    </row>
    <row r="442" spans="1:30" s="58" customFormat="1" hidden="1" x14ac:dyDescent="0.25">
      <c r="A442" s="374"/>
      <c r="B442" s="375"/>
      <c r="C442" s="387"/>
      <c r="D442" s="333"/>
      <c r="E442" s="56" t="s">
        <v>11</v>
      </c>
      <c r="F442" s="56"/>
      <c r="G442" s="303">
        <v>118</v>
      </c>
      <c r="H442" s="200">
        <v>118</v>
      </c>
      <c r="I442" s="364">
        <v>118</v>
      </c>
      <c r="J442" s="341"/>
      <c r="K442" s="1"/>
      <c r="L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s="58" customFormat="1" hidden="1" x14ac:dyDescent="0.25">
      <c r="A443" s="374"/>
      <c r="B443" s="375"/>
      <c r="C443" s="387"/>
      <c r="D443" s="333" t="s">
        <v>58</v>
      </c>
      <c r="E443" s="56" t="s">
        <v>10</v>
      </c>
      <c r="F443" s="56"/>
      <c r="G443" s="196">
        <v>10.4</v>
      </c>
      <c r="H443" s="196">
        <v>10.4</v>
      </c>
      <c r="I443" s="346">
        <v>10.4</v>
      </c>
      <c r="J443" s="341"/>
      <c r="K443" s="1"/>
      <c r="L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s="58" customFormat="1" ht="16.5" hidden="1" thickBot="1" x14ac:dyDescent="0.3">
      <c r="A444" s="374"/>
      <c r="B444" s="375"/>
      <c r="C444" s="387"/>
      <c r="D444" s="334"/>
      <c r="E444" s="60" t="s">
        <v>11</v>
      </c>
      <c r="F444" s="60"/>
      <c r="G444" s="196">
        <v>10.4</v>
      </c>
      <c r="H444" s="196">
        <v>10.4</v>
      </c>
      <c r="I444" s="346">
        <v>10.4</v>
      </c>
      <c r="J444" s="341"/>
      <c r="K444" s="1"/>
      <c r="L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s="58" customFormat="1" x14ac:dyDescent="0.25">
      <c r="A445" s="380"/>
      <c r="B445" s="380"/>
      <c r="C445" s="390"/>
      <c r="D445" s="1"/>
      <c r="G445" s="87"/>
      <c r="H445" s="87"/>
      <c r="I445" s="87"/>
      <c r="K445" s="1"/>
      <c r="L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s="58" customFormat="1" ht="16.5" thickBot="1" x14ac:dyDescent="0.3">
      <c r="A446" s="380"/>
      <c r="B446" s="380"/>
      <c r="C446" s="390"/>
      <c r="D446" s="86" t="s">
        <v>150</v>
      </c>
      <c r="G446" s="87"/>
      <c r="H446" s="87"/>
      <c r="I446" s="87"/>
      <c r="K446" s="1"/>
      <c r="L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s="58" customFormat="1" ht="16.5" thickBot="1" x14ac:dyDescent="0.3">
      <c r="A447" s="919" t="s">
        <v>219</v>
      </c>
      <c r="B447" s="919" t="s">
        <v>220</v>
      </c>
      <c r="C447" s="919" t="s">
        <v>221</v>
      </c>
      <c r="D447" s="903" t="s">
        <v>76</v>
      </c>
      <c r="E447" s="473" t="s">
        <v>1</v>
      </c>
      <c r="F447" s="895" t="s">
        <v>77</v>
      </c>
      <c r="G447" s="906" t="s">
        <v>218</v>
      </c>
      <c r="H447" s="907"/>
      <c r="I447" s="908"/>
      <c r="J447" s="901" t="s">
        <v>49</v>
      </c>
      <c r="K447" s="1"/>
      <c r="L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s="58" customFormat="1" x14ac:dyDescent="0.25">
      <c r="A448" s="920"/>
      <c r="B448" s="920"/>
      <c r="C448" s="920"/>
      <c r="D448" s="904"/>
      <c r="E448" s="474" t="s">
        <v>2</v>
      </c>
      <c r="F448" s="896"/>
      <c r="G448" s="888" t="s">
        <v>4</v>
      </c>
      <c r="H448" s="890" t="s">
        <v>5</v>
      </c>
      <c r="I448" s="892" t="s">
        <v>209</v>
      </c>
      <c r="J448" s="902"/>
      <c r="K448" s="1"/>
      <c r="L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s="58" customFormat="1" ht="49.5" customHeight="1" thickBot="1" x14ac:dyDescent="0.3">
      <c r="A449" s="921"/>
      <c r="B449" s="921"/>
      <c r="C449" s="921"/>
      <c r="D449" s="905"/>
      <c r="E449" s="475" t="s">
        <v>3</v>
      </c>
      <c r="F449" s="897"/>
      <c r="G449" s="889"/>
      <c r="H449" s="891"/>
      <c r="I449" s="893"/>
      <c r="J449" s="909"/>
      <c r="K449" s="1"/>
      <c r="L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s="58" customFormat="1" x14ac:dyDescent="0.25">
      <c r="A450" s="378"/>
      <c r="B450" s="379"/>
      <c r="C450" s="389"/>
      <c r="D450" s="487" t="s">
        <v>179</v>
      </c>
      <c r="E450" s="342" t="s">
        <v>7</v>
      </c>
      <c r="F450" s="471"/>
      <c r="G450" s="513">
        <f>'Бланки СЭС'!E644</f>
        <v>20</v>
      </c>
      <c r="H450" s="200">
        <f>'Бланки СЭС'!F644</f>
        <v>20</v>
      </c>
      <c r="I450" s="201">
        <f>'Бланки СЭС'!G644</f>
        <v>20</v>
      </c>
      <c r="J450" s="342"/>
      <c r="K450" s="1"/>
      <c r="L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s="58" customFormat="1" ht="16.5" thickBot="1" x14ac:dyDescent="0.3">
      <c r="A451" s="374"/>
      <c r="B451" s="375"/>
      <c r="C451" s="387"/>
      <c r="D451" s="478" t="s">
        <v>179</v>
      </c>
      <c r="E451" s="467" t="s">
        <v>8</v>
      </c>
      <c r="F451" s="114"/>
      <c r="G451" s="404">
        <f>'Бланки СЭС'!E646</f>
        <v>20</v>
      </c>
      <c r="H451" s="214">
        <f>'Бланки СЭС'!F646</f>
        <v>20</v>
      </c>
      <c r="I451" s="293">
        <f>'Бланки СЭС'!G646</f>
        <v>20</v>
      </c>
      <c r="J451" s="341"/>
      <c r="K451" s="1"/>
      <c r="L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s="58" customFormat="1" x14ac:dyDescent="0.25">
      <c r="A452" s="374"/>
      <c r="B452" s="375"/>
      <c r="C452" s="387"/>
      <c r="D452" s="100" t="s">
        <v>35</v>
      </c>
      <c r="E452" s="341"/>
      <c r="F452" s="464"/>
      <c r="G452" s="450"/>
      <c r="H452" s="156"/>
      <c r="I452" s="194"/>
      <c r="J452" s="341"/>
      <c r="K452" s="1"/>
      <c r="L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s="58" customFormat="1" x14ac:dyDescent="0.25">
      <c r="A453" s="374"/>
      <c r="B453" s="375"/>
      <c r="C453" s="387"/>
      <c r="D453" s="479" t="s">
        <v>18</v>
      </c>
      <c r="E453" s="342" t="s">
        <v>6</v>
      </c>
      <c r="F453" s="464"/>
      <c r="G453" s="451">
        <f>'Бланки СЭС'!E649</f>
        <v>0.2</v>
      </c>
      <c r="H453" s="215">
        <f>'Бланки СЭС'!F649</f>
        <v>0.2</v>
      </c>
      <c r="I453" s="216">
        <f>'Бланки СЭС'!G649</f>
        <v>0.2</v>
      </c>
      <c r="J453" s="341"/>
      <c r="K453" s="1"/>
      <c r="L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s="58" customFormat="1" x14ac:dyDescent="0.25">
      <c r="A454" s="374"/>
      <c r="B454" s="375"/>
      <c r="C454" s="387"/>
      <c r="D454" s="488" t="s">
        <v>19</v>
      </c>
      <c r="E454" s="342" t="s">
        <v>6</v>
      </c>
      <c r="F454" s="464"/>
      <c r="G454" s="451">
        <f>'Бланки СЭС'!E650</f>
        <v>0.6</v>
      </c>
      <c r="H454" s="215">
        <f>'Бланки СЭС'!F650</f>
        <v>1</v>
      </c>
      <c r="I454" s="216">
        <f>'Бланки СЭС'!G650</f>
        <v>0.6</v>
      </c>
      <c r="J454" s="341"/>
      <c r="K454" s="1"/>
      <c r="L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s="58" customFormat="1" x14ac:dyDescent="0.25">
      <c r="A455" s="374"/>
      <c r="B455" s="375"/>
      <c r="C455" s="387"/>
      <c r="D455" s="488" t="s">
        <v>20</v>
      </c>
      <c r="E455" s="342" t="s">
        <v>6</v>
      </c>
      <c r="F455" s="464"/>
      <c r="G455" s="451">
        <f>'Бланки СЭС'!E651</f>
        <v>1</v>
      </c>
      <c r="H455" s="215">
        <f>'Бланки СЭС'!F651</f>
        <v>1.6</v>
      </c>
      <c r="I455" s="216">
        <f>'Бланки СЭС'!G651</f>
        <v>1</v>
      </c>
      <c r="J455" s="341"/>
      <c r="K455" s="1"/>
      <c r="L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s="58" customFormat="1" x14ac:dyDescent="0.25">
      <c r="A456" s="374"/>
      <c r="B456" s="375"/>
      <c r="C456" s="387"/>
      <c r="D456" s="488" t="s">
        <v>17</v>
      </c>
      <c r="E456" s="342" t="s">
        <v>6</v>
      </c>
      <c r="F456" s="464"/>
      <c r="G456" s="451">
        <f>'Бланки СЭС'!E652</f>
        <v>0.2</v>
      </c>
      <c r="H456" s="215">
        <f>'Бланки СЭС'!F652</f>
        <v>0.2</v>
      </c>
      <c r="I456" s="216">
        <f>'Бланки СЭС'!G652</f>
        <v>0.2</v>
      </c>
      <c r="J456" s="341"/>
      <c r="K456" s="1"/>
      <c r="L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s="58" customFormat="1" x14ac:dyDescent="0.25">
      <c r="A457" s="374"/>
      <c r="B457" s="375"/>
      <c r="C457" s="387"/>
      <c r="D457" s="488" t="s">
        <v>22</v>
      </c>
      <c r="E457" s="342" t="s">
        <v>6</v>
      </c>
      <c r="F457" s="464"/>
      <c r="G457" s="451">
        <f>'Бланки СЭС'!E653</f>
        <v>1.4</v>
      </c>
      <c r="H457" s="215">
        <f>'Бланки СЭС'!F653</f>
        <v>3</v>
      </c>
      <c r="I457" s="216">
        <f>'Бланки СЭС'!G653</f>
        <v>1.6</v>
      </c>
      <c r="J457" s="341"/>
      <c r="K457" s="1"/>
      <c r="L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s="58" customFormat="1" x14ac:dyDescent="0.25">
      <c r="A458" s="374"/>
      <c r="B458" s="375"/>
      <c r="C458" s="387"/>
      <c r="D458" s="488" t="s">
        <v>23</v>
      </c>
      <c r="E458" s="342" t="s">
        <v>6</v>
      </c>
      <c r="F458" s="464"/>
      <c r="G458" s="451">
        <f>'Бланки СЭС'!E654</f>
        <v>0.1</v>
      </c>
      <c r="H458" s="215">
        <f>'Бланки СЭС'!F654</f>
        <v>0.1</v>
      </c>
      <c r="I458" s="216">
        <f>'Бланки СЭС'!G654</f>
        <v>0.1</v>
      </c>
      <c r="J458" s="341"/>
      <c r="K458" s="1"/>
      <c r="L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s="58" customFormat="1" ht="16.5" thickBot="1" x14ac:dyDescent="0.3">
      <c r="A459" s="376"/>
      <c r="B459" s="377"/>
      <c r="C459" s="388"/>
      <c r="D459" s="489" t="s">
        <v>21</v>
      </c>
      <c r="E459" s="467" t="s">
        <v>6</v>
      </c>
      <c r="F459" s="461"/>
      <c r="G459" s="452">
        <f>'Бланки СЭС'!E655</f>
        <v>0.4</v>
      </c>
      <c r="H459" s="453">
        <f>'Бланки СЭС'!F655</f>
        <v>1</v>
      </c>
      <c r="I459" s="454">
        <f>'Бланки СЭС'!G655</f>
        <v>0.6</v>
      </c>
      <c r="J459" s="462"/>
      <c r="K459" s="1"/>
      <c r="L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s="58" customFormat="1" hidden="1" x14ac:dyDescent="0.25">
      <c r="A460" s="378"/>
      <c r="B460" s="379"/>
      <c r="C460" s="389"/>
      <c r="D460" s="336" t="s">
        <v>9</v>
      </c>
      <c r="E460" s="121" t="s">
        <v>10</v>
      </c>
      <c r="F460" s="121"/>
      <c r="G460" s="215">
        <f>'Бланки СЭС'!E656</f>
        <v>3.9</v>
      </c>
      <c r="H460" s="215">
        <f>'Бланки СЭС'!F656</f>
        <v>7.1</v>
      </c>
      <c r="I460" s="215">
        <f>'Бланки СЭС'!G656</f>
        <v>4.3</v>
      </c>
      <c r="J460" s="342"/>
      <c r="K460" s="1"/>
      <c r="L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s="58" customFormat="1" hidden="1" x14ac:dyDescent="0.25">
      <c r="A461" s="374"/>
      <c r="B461" s="375"/>
      <c r="C461" s="387"/>
      <c r="D461" s="333"/>
      <c r="E461" s="56" t="s">
        <v>11</v>
      </c>
      <c r="F461" s="56"/>
      <c r="G461" s="215">
        <f>'Бланки СЭС'!E657</f>
        <v>114</v>
      </c>
      <c r="H461" s="215">
        <f>'Бланки СЭС'!F657</f>
        <v>114</v>
      </c>
      <c r="I461" s="215">
        <f>'Бланки СЭС'!G657</f>
        <v>114</v>
      </c>
      <c r="J461" s="341"/>
      <c r="K461" s="1"/>
      <c r="L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s="58" customFormat="1" hidden="1" x14ac:dyDescent="0.25">
      <c r="A462" s="374"/>
      <c r="B462" s="375"/>
      <c r="C462" s="387"/>
      <c r="D462" s="333" t="s">
        <v>58</v>
      </c>
      <c r="E462" s="56" t="s">
        <v>10</v>
      </c>
      <c r="F462" s="56"/>
      <c r="G462" s="215">
        <f>'Бланки СЭС'!E658</f>
        <v>114</v>
      </c>
      <c r="H462" s="215">
        <f>'Бланки СЭС'!F658</f>
        <v>114</v>
      </c>
      <c r="I462" s="215">
        <f>'Бланки СЭС'!G658</f>
        <v>114</v>
      </c>
      <c r="J462" s="341"/>
      <c r="K462" s="1"/>
      <c r="L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s="58" customFormat="1" ht="16.5" hidden="1" thickBot="1" x14ac:dyDescent="0.3">
      <c r="A463" s="374"/>
      <c r="B463" s="375"/>
      <c r="C463" s="387"/>
      <c r="D463" s="334"/>
      <c r="E463" s="60" t="s">
        <v>11</v>
      </c>
      <c r="F463" s="60"/>
      <c r="G463" s="215">
        <f>'Бланки СЭС'!E659</f>
        <v>10.3</v>
      </c>
      <c r="H463" s="215">
        <f>'Бланки СЭС'!F659</f>
        <v>10.3</v>
      </c>
      <c r="I463" s="215">
        <f>'Бланки СЭС'!G659</f>
        <v>10.3</v>
      </c>
      <c r="J463" s="341"/>
      <c r="K463" s="1"/>
      <c r="L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s="58" customFormat="1" x14ac:dyDescent="0.25">
      <c r="A464" s="380"/>
      <c r="B464" s="380"/>
      <c r="C464" s="390"/>
      <c r="D464" s="1"/>
      <c r="E464" s="1"/>
      <c r="F464" s="1"/>
      <c r="G464" s="46"/>
      <c r="H464" s="46"/>
      <c r="I464" s="46"/>
      <c r="K464" s="1"/>
      <c r="L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s="58" customFormat="1" ht="16.5" thickBot="1" x14ac:dyDescent="0.3">
      <c r="A465" s="380"/>
      <c r="B465" s="380"/>
      <c r="C465" s="390"/>
      <c r="D465" s="157" t="s">
        <v>160</v>
      </c>
      <c r="E465" s="1"/>
      <c r="F465" s="1"/>
      <c r="G465" s="46"/>
      <c r="H465" s="46"/>
      <c r="I465" s="46"/>
      <c r="K465" s="1"/>
      <c r="L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s="58" customFormat="1" ht="16.5" thickBot="1" x14ac:dyDescent="0.3">
      <c r="A466" s="919" t="s">
        <v>219</v>
      </c>
      <c r="B466" s="919" t="s">
        <v>220</v>
      </c>
      <c r="C466" s="919" t="s">
        <v>221</v>
      </c>
      <c r="D466" s="903" t="s">
        <v>76</v>
      </c>
      <c r="E466" s="473" t="s">
        <v>1</v>
      </c>
      <c r="F466" s="895" t="s">
        <v>77</v>
      </c>
      <c r="G466" s="906" t="s">
        <v>218</v>
      </c>
      <c r="H466" s="907"/>
      <c r="I466" s="908"/>
      <c r="J466" s="901" t="s">
        <v>49</v>
      </c>
      <c r="K466" s="1"/>
      <c r="L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s="58" customFormat="1" x14ac:dyDescent="0.25">
      <c r="A467" s="920"/>
      <c r="B467" s="920"/>
      <c r="C467" s="920"/>
      <c r="D467" s="904"/>
      <c r="E467" s="474" t="s">
        <v>2</v>
      </c>
      <c r="F467" s="896"/>
      <c r="G467" s="888" t="s">
        <v>4</v>
      </c>
      <c r="H467" s="890" t="s">
        <v>5</v>
      </c>
      <c r="I467" s="892" t="s">
        <v>209</v>
      </c>
      <c r="J467" s="902"/>
      <c r="K467" s="1"/>
      <c r="L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s="58" customFormat="1" ht="45.75" customHeight="1" thickBot="1" x14ac:dyDescent="0.3">
      <c r="A468" s="921"/>
      <c r="B468" s="921"/>
      <c r="C468" s="921"/>
      <c r="D468" s="905"/>
      <c r="E468" s="475" t="s">
        <v>3</v>
      </c>
      <c r="F468" s="897"/>
      <c r="G468" s="889"/>
      <c r="H468" s="891"/>
      <c r="I468" s="893"/>
      <c r="J468" s="909"/>
      <c r="K468" s="1"/>
      <c r="L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s="58" customFormat="1" x14ac:dyDescent="0.25">
      <c r="A469" s="378"/>
      <c r="B469" s="379"/>
      <c r="C469" s="389"/>
      <c r="D469" s="487" t="s">
        <v>179</v>
      </c>
      <c r="E469" s="342" t="s">
        <v>7</v>
      </c>
      <c r="F469" s="471"/>
      <c r="G469" s="426">
        <f>'Бланки СЭС'!E674</f>
        <v>1</v>
      </c>
      <c r="H469" s="200">
        <f>'Бланки СЭС'!F674</f>
        <v>1</v>
      </c>
      <c r="I469" s="304">
        <f>'Бланки СЭС'!G674</f>
        <v>1</v>
      </c>
      <c r="J469" s="342"/>
      <c r="K469" s="1"/>
      <c r="L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s="58" customFormat="1" ht="16.5" thickBot="1" x14ac:dyDescent="0.3">
      <c r="A470" s="374"/>
      <c r="B470" s="375"/>
      <c r="C470" s="387"/>
      <c r="D470" s="478" t="s">
        <v>179</v>
      </c>
      <c r="E470" s="467" t="s">
        <v>8</v>
      </c>
      <c r="F470" s="114"/>
      <c r="G470" s="415">
        <f>'Бланки СЭС'!E677</f>
        <v>1</v>
      </c>
      <c r="H470" s="214">
        <f>'Бланки СЭС'!F677</f>
        <v>1</v>
      </c>
      <c r="I470" s="418">
        <f>'Бланки СЭС'!G677</f>
        <v>1</v>
      </c>
      <c r="J470" s="341"/>
      <c r="K470" s="1"/>
      <c r="L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374"/>
      <c r="B471" s="375"/>
      <c r="C471" s="387"/>
      <c r="D471" s="100" t="s">
        <v>35</v>
      </c>
      <c r="E471" s="341"/>
      <c r="F471" s="464"/>
      <c r="G471" s="412"/>
      <c r="H471" s="196"/>
      <c r="I471" s="398"/>
      <c r="J471" s="341"/>
    </row>
    <row r="472" spans="1:30" x14ac:dyDescent="0.25">
      <c r="A472" s="374"/>
      <c r="B472" s="375"/>
      <c r="C472" s="387"/>
      <c r="D472" s="479" t="s">
        <v>18</v>
      </c>
      <c r="E472" s="342" t="s">
        <v>6</v>
      </c>
      <c r="F472" s="464"/>
      <c r="G472" s="412">
        <f>'Бланки СЭС'!E679</f>
        <v>2.2000000000000002</v>
      </c>
      <c r="H472" s="196">
        <f>'Бланки СЭС'!F679</f>
        <v>2.4</v>
      </c>
      <c r="I472" s="398">
        <f>'Бланки СЭС'!G679</f>
        <v>2.5</v>
      </c>
      <c r="J472" s="341"/>
    </row>
    <row r="473" spans="1:30" x14ac:dyDescent="0.25">
      <c r="A473" s="374"/>
      <c r="B473" s="375"/>
      <c r="C473" s="387"/>
      <c r="D473" s="488" t="s">
        <v>19</v>
      </c>
      <c r="E473" s="342" t="s">
        <v>6</v>
      </c>
      <c r="F473" s="464"/>
      <c r="G473" s="412">
        <f>'Бланки СЭС'!E680</f>
        <v>0.1</v>
      </c>
      <c r="H473" s="196">
        <f>'Бланки СЭС'!F680</f>
        <v>0.1</v>
      </c>
      <c r="I473" s="398">
        <f>'Бланки СЭС'!G680</f>
        <v>0.2</v>
      </c>
      <c r="J473" s="341"/>
    </row>
    <row r="474" spans="1:30" x14ac:dyDescent="0.25">
      <c r="A474" s="374"/>
      <c r="B474" s="375"/>
      <c r="C474" s="387"/>
      <c r="D474" s="488" t="s">
        <v>20</v>
      </c>
      <c r="E474" s="342" t="s">
        <v>6</v>
      </c>
      <c r="F474" s="464"/>
      <c r="G474" s="412">
        <f>'Бланки СЭС'!E681</f>
        <v>0.2</v>
      </c>
      <c r="H474" s="196">
        <f>'Бланки СЭС'!F681</f>
        <v>0.2</v>
      </c>
      <c r="I474" s="398">
        <f>'Бланки СЭС'!G681</f>
        <v>0.2</v>
      </c>
      <c r="J474" s="341"/>
    </row>
    <row r="475" spans="1:30" x14ac:dyDescent="0.25">
      <c r="A475" s="374"/>
      <c r="B475" s="375"/>
      <c r="C475" s="387"/>
      <c r="D475" s="488" t="s">
        <v>17</v>
      </c>
      <c r="E475" s="342" t="s">
        <v>6</v>
      </c>
      <c r="F475" s="464"/>
      <c r="G475" s="412">
        <f>'Бланки СЭС'!E682</f>
        <v>1</v>
      </c>
      <c r="H475" s="196">
        <f>'Бланки СЭС'!F682</f>
        <v>1.4</v>
      </c>
      <c r="I475" s="398">
        <f>'Бланки СЭС'!G682</f>
        <v>1.2</v>
      </c>
      <c r="J475" s="341"/>
    </row>
    <row r="476" spans="1:30" x14ac:dyDescent="0.25">
      <c r="A476" s="374"/>
      <c r="B476" s="375"/>
      <c r="C476" s="387"/>
      <c r="D476" s="488" t="s">
        <v>22</v>
      </c>
      <c r="E476" s="342" t="s">
        <v>6</v>
      </c>
      <c r="F476" s="464"/>
      <c r="G476" s="412">
        <f>'Бланки СЭС'!E683</f>
        <v>0.1</v>
      </c>
      <c r="H476" s="196">
        <f>'Бланки СЭС'!F683</f>
        <v>0.1</v>
      </c>
      <c r="I476" s="398">
        <f>'Бланки СЭС'!G683</f>
        <v>0.1</v>
      </c>
      <c r="J476" s="341"/>
    </row>
    <row r="477" spans="1:30" s="76" customFormat="1" ht="16.5" thickBot="1" x14ac:dyDescent="0.3">
      <c r="A477" s="485"/>
      <c r="B477" s="486"/>
      <c r="C477" s="388"/>
      <c r="D477" s="489" t="s">
        <v>23</v>
      </c>
      <c r="E477" s="467" t="s">
        <v>6</v>
      </c>
      <c r="F477" s="461"/>
      <c r="G477" s="420">
        <f>'Бланки СЭС'!E684</f>
        <v>0.1</v>
      </c>
      <c r="H477" s="198">
        <f>'Бланки СЭС'!F684</f>
        <v>0.1</v>
      </c>
      <c r="I477" s="421">
        <f>'Бланки СЭС'!G684</f>
        <v>0.1</v>
      </c>
      <c r="J477" s="469"/>
      <c r="M477" s="222"/>
      <c r="N477" s="222"/>
      <c r="O477" s="222"/>
    </row>
    <row r="478" spans="1:30" hidden="1" x14ac:dyDescent="0.25">
      <c r="A478" s="378"/>
      <c r="B478" s="379"/>
      <c r="C478" s="389"/>
      <c r="D478" s="336" t="s">
        <v>57</v>
      </c>
      <c r="E478" s="121" t="s">
        <v>10</v>
      </c>
      <c r="F478" s="121"/>
      <c r="G478" s="200">
        <v>36</v>
      </c>
      <c r="H478" s="200">
        <v>36</v>
      </c>
      <c r="I478" s="303">
        <v>36</v>
      </c>
      <c r="J478" s="342"/>
    </row>
    <row r="479" spans="1:30" hidden="1" x14ac:dyDescent="0.25">
      <c r="A479" s="374"/>
      <c r="B479" s="375"/>
      <c r="C479" s="387"/>
      <c r="D479" s="333"/>
      <c r="E479" s="56" t="s">
        <v>11</v>
      </c>
      <c r="F479" s="56"/>
      <c r="G479" s="200">
        <v>36</v>
      </c>
      <c r="H479" s="200">
        <v>36</v>
      </c>
      <c r="I479" s="303">
        <v>36</v>
      </c>
      <c r="J479" s="341"/>
    </row>
    <row r="480" spans="1:30" hidden="1" x14ac:dyDescent="0.25">
      <c r="A480" s="374"/>
      <c r="B480" s="375"/>
      <c r="C480" s="387"/>
      <c r="D480" s="333" t="s">
        <v>58</v>
      </c>
      <c r="E480" s="56" t="s">
        <v>10</v>
      </c>
      <c r="F480" s="56"/>
      <c r="G480" s="196">
        <v>10.4</v>
      </c>
      <c r="H480" s="196">
        <v>10.4</v>
      </c>
      <c r="I480" s="346">
        <v>10.4</v>
      </c>
      <c r="J480" s="341"/>
    </row>
    <row r="481" spans="1:30" ht="16.5" hidden="1" thickBot="1" x14ac:dyDescent="0.3">
      <c r="A481" s="374"/>
      <c r="B481" s="375"/>
      <c r="C481" s="387"/>
      <c r="D481" s="334"/>
      <c r="E481" s="60" t="s">
        <v>11</v>
      </c>
      <c r="F481" s="60"/>
      <c r="G481" s="198">
        <v>10.4</v>
      </c>
      <c r="H481" s="198">
        <v>10.4</v>
      </c>
      <c r="I481" s="349">
        <v>10.4</v>
      </c>
      <c r="J481" s="341"/>
    </row>
    <row r="484" spans="1:30" s="58" customFormat="1" x14ac:dyDescent="0.25">
      <c r="A484" s="380"/>
      <c r="B484" s="380"/>
      <c r="C484" s="385"/>
      <c r="D484" s="1"/>
      <c r="E484" s="1"/>
      <c r="F484" s="1"/>
      <c r="G484" s="46"/>
      <c r="H484" s="46"/>
      <c r="I484" s="46"/>
      <c r="K484" s="1"/>
      <c r="L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s="58" customFormat="1" x14ac:dyDescent="0.25">
      <c r="A485" s="380"/>
      <c r="B485" s="380"/>
      <c r="C485" s="385"/>
      <c r="D485" s="1"/>
      <c r="E485" s="1"/>
      <c r="F485" s="1"/>
      <c r="G485" s="46"/>
      <c r="H485" s="46"/>
      <c r="I485" s="46"/>
      <c r="K485" s="1"/>
      <c r="L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s="58" customFormat="1" x14ac:dyDescent="0.25">
      <c r="A486" s="380"/>
      <c r="B486" s="380"/>
      <c r="C486" s="385"/>
      <c r="D486" s="1"/>
      <c r="E486" s="1"/>
      <c r="F486" s="1"/>
      <c r="G486" s="46"/>
      <c r="H486" s="46"/>
      <c r="I486" s="46"/>
      <c r="K486" s="1"/>
      <c r="L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s="58" customFormat="1" x14ac:dyDescent="0.25">
      <c r="A487" s="380"/>
      <c r="B487" s="380"/>
      <c r="C487" s="385"/>
      <c r="D487" s="1"/>
      <c r="E487" s="1"/>
      <c r="F487" s="1"/>
      <c r="G487" s="46"/>
      <c r="H487" s="46"/>
      <c r="I487" s="46"/>
      <c r="K487" s="1"/>
      <c r="L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s="58" customFormat="1" x14ac:dyDescent="0.25">
      <c r="A488" s="380"/>
      <c r="B488" s="380"/>
      <c r="C488" s="385"/>
      <c r="D488" s="1"/>
      <c r="E488" s="1"/>
      <c r="F488" s="1"/>
      <c r="G488" s="46"/>
      <c r="H488" s="46"/>
      <c r="I488" s="46"/>
      <c r="K488" s="1"/>
      <c r="L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s="58" customFormat="1" x14ac:dyDescent="0.25">
      <c r="A489" s="380"/>
      <c r="B489" s="380"/>
      <c r="C489" s="385"/>
      <c r="D489" s="1"/>
      <c r="E489" s="1"/>
      <c r="F489" s="1"/>
      <c r="G489" s="46"/>
      <c r="H489" s="46"/>
      <c r="I489" s="46"/>
      <c r="K489" s="1"/>
      <c r="L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s="58" customFormat="1" x14ac:dyDescent="0.25">
      <c r="A490" s="380"/>
      <c r="B490" s="380"/>
      <c r="C490" s="385"/>
      <c r="D490" s="1"/>
      <c r="E490" s="1"/>
      <c r="F490" s="1"/>
      <c r="G490" s="46"/>
      <c r="H490" s="46"/>
      <c r="I490" s="46"/>
      <c r="K490" s="1"/>
      <c r="L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s="58" customFormat="1" x14ac:dyDescent="0.25">
      <c r="A491" s="380"/>
      <c r="B491" s="380"/>
      <c r="C491" s="385"/>
      <c r="D491" s="1"/>
      <c r="E491" s="1"/>
      <c r="F491" s="1"/>
      <c r="G491" s="46"/>
      <c r="H491" s="46"/>
      <c r="I491" s="46"/>
      <c r="K491" s="1"/>
      <c r="L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s="58" customFormat="1" x14ac:dyDescent="0.25">
      <c r="A492" s="380"/>
      <c r="B492" s="380"/>
      <c r="C492" s="385"/>
      <c r="D492" s="1"/>
      <c r="E492" s="1"/>
      <c r="F492" s="1"/>
      <c r="G492" s="46"/>
      <c r="H492" s="46"/>
      <c r="I492" s="46"/>
      <c r="K492" s="1"/>
      <c r="L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s="58" customFormat="1" x14ac:dyDescent="0.25">
      <c r="A493" s="380"/>
      <c r="B493" s="380"/>
      <c r="C493" s="385"/>
      <c r="D493" s="1"/>
      <c r="E493" s="1"/>
      <c r="F493" s="1"/>
      <c r="G493" s="46"/>
      <c r="H493" s="46"/>
      <c r="I493" s="46"/>
      <c r="K493" s="1"/>
      <c r="L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s="58" customFormat="1" x14ac:dyDescent="0.25">
      <c r="A494" s="380"/>
      <c r="B494" s="380"/>
      <c r="C494" s="385"/>
      <c r="D494" s="1"/>
      <c r="E494" s="1"/>
      <c r="F494" s="1"/>
      <c r="G494" s="46"/>
      <c r="H494" s="46"/>
      <c r="I494" s="46"/>
      <c r="K494" s="1"/>
      <c r="L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s="58" customFormat="1" x14ac:dyDescent="0.25">
      <c r="A495" s="380"/>
      <c r="B495" s="380"/>
      <c r="C495" s="385"/>
      <c r="D495" s="1"/>
      <c r="E495" s="1"/>
      <c r="F495" s="1"/>
      <c r="G495" s="46"/>
      <c r="H495" s="46"/>
      <c r="I495" s="46"/>
      <c r="K495" s="1"/>
      <c r="L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s="58" customFormat="1" x14ac:dyDescent="0.25">
      <c r="A496" s="380"/>
      <c r="B496" s="380"/>
      <c r="C496" s="385"/>
      <c r="D496" s="1"/>
      <c r="E496" s="1"/>
      <c r="F496" s="1"/>
      <c r="G496" s="46"/>
      <c r="H496" s="46"/>
      <c r="I496" s="46"/>
      <c r="K496" s="1"/>
      <c r="L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s="58" customFormat="1" x14ac:dyDescent="0.25">
      <c r="A497" s="380"/>
      <c r="B497" s="380"/>
      <c r="C497" s="385"/>
      <c r="D497" s="1"/>
      <c r="E497" s="1"/>
      <c r="F497" s="1"/>
      <c r="G497" s="46"/>
      <c r="H497" s="46"/>
      <c r="I497" s="46"/>
      <c r="K497" s="1"/>
      <c r="L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501" spans="1:30" s="76" customFormat="1" x14ac:dyDescent="0.25">
      <c r="A501" s="383"/>
      <c r="B501" s="383"/>
      <c r="C501" s="385"/>
      <c r="D501" s="1"/>
      <c r="E501" s="1"/>
      <c r="F501" s="1"/>
      <c r="G501" s="46"/>
      <c r="H501" s="46"/>
      <c r="I501" s="46"/>
      <c r="J501" s="222"/>
      <c r="M501" s="222"/>
      <c r="N501" s="222"/>
      <c r="O501" s="222"/>
    </row>
  </sheetData>
  <mergeCells count="223"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СЭС</vt:lpstr>
      <vt:lpstr>Прил.1 Мощность СЭС</vt:lpstr>
      <vt:lpstr>Прил.1 Мощность СЭС РДУ</vt:lpstr>
      <vt:lpstr>Прил.4-Загрузка трансф-в СЭС</vt:lpstr>
      <vt:lpstr>Прил.7 Анализ ток. нагр. ЛЭП</vt:lpstr>
      <vt:lpstr>'Бланки СЭС'!Область_печати</vt:lpstr>
      <vt:lpstr>'Прил.1 Мощность СЭС'!Область_печати</vt:lpstr>
      <vt:lpstr>'Прил.1 Мощность СЭС РДУ'!Область_печати</vt:lpstr>
      <vt:lpstr>'Прил.4-Загрузка трансф-в СЭС'!Область_печати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2020-08-11T10:01:28Z</cp:lastPrinted>
  <dcterms:created xsi:type="dcterms:W3CDTF">2007-06-27T12:09:11Z</dcterms:created>
  <dcterms:modified xsi:type="dcterms:W3CDTF">2020-08-25T10:34:58Z</dcterms:modified>
</cp:coreProperties>
</file>